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150" windowWidth="20370" windowHeight="12015"/>
  </bookViews>
  <sheets>
    <sheet name="2021 год" sheetId="1" r:id="rId1"/>
    <sheet name="2022-2023" sheetId="4" r:id="rId2"/>
    <sheet name="Лист2" sheetId="2" r:id="rId3"/>
    <sheet name="Лист3" sheetId="3" r:id="rId4"/>
  </sheets>
  <definedNames>
    <definedName name="_xlnm._FilterDatabase" localSheetId="0" hidden="1">'2021 год'!$A$9:$E$399</definedName>
    <definedName name="_xlnm.Print_Titles" localSheetId="0">'2021 год'!$3:$9</definedName>
  </definedNames>
  <calcPr calcId="125725"/>
</workbook>
</file>

<file path=xl/calcChain.xml><?xml version="1.0" encoding="utf-8"?>
<calcChain xmlns="http://schemas.openxmlformats.org/spreadsheetml/2006/main">
  <c r="E399" i="4"/>
  <c r="E398"/>
  <c r="E397"/>
  <c r="E396"/>
  <c r="E395"/>
  <c r="E394"/>
  <c r="E393"/>
  <c r="E392"/>
  <c r="E391"/>
  <c r="E390"/>
  <c r="E389"/>
  <c r="E388"/>
  <c r="E387"/>
  <c r="E386"/>
  <c r="C385"/>
  <c r="E384"/>
  <c r="E383"/>
  <c r="E382"/>
  <c r="E381"/>
  <c r="E380"/>
  <c r="E379"/>
  <c r="E377"/>
  <c r="C376"/>
  <c r="E375"/>
  <c r="E374"/>
  <c r="E373"/>
  <c r="E372"/>
  <c r="E371"/>
  <c r="E370"/>
  <c r="E369"/>
  <c r="E368"/>
  <c r="E367"/>
  <c r="E366"/>
  <c r="E365"/>
  <c r="E364"/>
  <c r="E363"/>
  <c r="E362"/>
  <c r="E361"/>
  <c r="E360"/>
  <c r="E359"/>
  <c r="E358"/>
  <c r="E357"/>
  <c r="E356"/>
  <c r="E355"/>
  <c r="E354"/>
  <c r="E353"/>
  <c r="C352"/>
  <c r="E351"/>
  <c r="E350"/>
  <c r="E349"/>
  <c r="E348"/>
  <c r="E347"/>
  <c r="E346"/>
  <c r="E345"/>
  <c r="E344"/>
  <c r="E343"/>
  <c r="E342"/>
  <c r="E341"/>
  <c r="E340"/>
  <c r="E339"/>
  <c r="E338"/>
  <c r="E337"/>
  <c r="E336"/>
  <c r="E335"/>
  <c r="E334"/>
  <c r="C333"/>
  <c r="E332"/>
  <c r="E331"/>
  <c r="E330"/>
  <c r="E329"/>
  <c r="E328"/>
  <c r="E327"/>
  <c r="E326"/>
  <c r="E325"/>
  <c r="E324"/>
  <c r="E323"/>
  <c r="E322"/>
  <c r="E321"/>
  <c r="C320"/>
  <c r="E319"/>
  <c r="E318"/>
  <c r="E317"/>
  <c r="E316"/>
  <c r="E315"/>
  <c r="E314"/>
  <c r="E313"/>
  <c r="E312"/>
  <c r="E311"/>
  <c r="E310"/>
  <c r="C309"/>
  <c r="E308"/>
  <c r="E307"/>
  <c r="E306"/>
  <c r="E305"/>
  <c r="E304"/>
  <c r="E303"/>
  <c r="E302"/>
  <c r="E301"/>
  <c r="C300"/>
  <c r="E299"/>
  <c r="E298"/>
  <c r="E297"/>
  <c r="C296"/>
  <c r="E295"/>
  <c r="E294"/>
  <c r="E293"/>
  <c r="E292"/>
  <c r="E291"/>
  <c r="E290"/>
  <c r="E289"/>
  <c r="E288"/>
  <c r="E287"/>
  <c r="E286"/>
  <c r="E285"/>
  <c r="E284"/>
  <c r="E283"/>
  <c r="E282"/>
  <c r="C281"/>
  <c r="E280"/>
  <c r="E279"/>
  <c r="E278"/>
  <c r="E277"/>
  <c r="E276"/>
  <c r="E275"/>
  <c r="E274"/>
  <c r="E273"/>
  <c r="E272"/>
  <c r="E271"/>
  <c r="E270"/>
  <c r="E269"/>
  <c r="E268"/>
  <c r="C267"/>
  <c r="E266"/>
  <c r="E265"/>
  <c r="E264"/>
  <c r="E263"/>
  <c r="E262"/>
  <c r="E261"/>
  <c r="E260"/>
  <c r="E259"/>
  <c r="E258"/>
  <c r="E257"/>
  <c r="E256"/>
  <c r="C255"/>
  <c r="E254"/>
  <c r="E253"/>
  <c r="E252"/>
  <c r="E251"/>
  <c r="E250"/>
  <c r="E249"/>
  <c r="E248"/>
  <c r="E247"/>
  <c r="E246"/>
  <c r="E245"/>
  <c r="E244"/>
  <c r="E243"/>
  <c r="E242"/>
  <c r="E241"/>
  <c r="E240"/>
  <c r="E239"/>
  <c r="E238"/>
  <c r="E237"/>
  <c r="E236"/>
  <c r="C235"/>
  <c r="E234"/>
  <c r="E233"/>
  <c r="E232"/>
  <c r="E231"/>
  <c r="E230"/>
  <c r="E229"/>
  <c r="E228"/>
  <c r="E227"/>
  <c r="E226"/>
  <c r="E225"/>
  <c r="E224"/>
  <c r="E223"/>
  <c r="E222"/>
  <c r="E221"/>
  <c r="C220"/>
  <c r="E219"/>
  <c r="E218"/>
  <c r="E217"/>
  <c r="E216"/>
  <c r="E215"/>
  <c r="E214"/>
  <c r="E213"/>
  <c r="E212"/>
  <c r="E211"/>
  <c r="E210"/>
  <c r="E209"/>
  <c r="E208"/>
  <c r="E207"/>
  <c r="E206"/>
  <c r="E205"/>
  <c r="C204"/>
  <c r="E203"/>
  <c r="E202"/>
  <c r="E201"/>
  <c r="E200"/>
  <c r="E199"/>
  <c r="E198"/>
  <c r="E197"/>
  <c r="C196"/>
  <c r="E195"/>
  <c r="E194"/>
  <c r="E193"/>
  <c r="E192"/>
  <c r="E191"/>
  <c r="E190"/>
  <c r="E189"/>
  <c r="E188"/>
  <c r="E187"/>
  <c r="E186"/>
  <c r="E185"/>
  <c r="E184"/>
  <c r="E183"/>
  <c r="E182"/>
  <c r="E181"/>
  <c r="C180"/>
  <c r="E179"/>
  <c r="E178"/>
  <c r="E177"/>
  <c r="E176"/>
  <c r="E175"/>
  <c r="E174"/>
  <c r="E173"/>
  <c r="E172"/>
  <c r="E171"/>
  <c r="E170"/>
  <c r="E169"/>
  <c r="E168"/>
  <c r="E167"/>
  <c r="E166"/>
  <c r="C165"/>
  <c r="E164"/>
  <c r="E163"/>
  <c r="E162"/>
  <c r="E161"/>
  <c r="E160"/>
  <c r="E159"/>
  <c r="E158"/>
  <c r="E157"/>
  <c r="E156"/>
  <c r="E155"/>
  <c r="E154"/>
  <c r="E153"/>
  <c r="E152"/>
  <c r="E151"/>
  <c r="E150"/>
  <c r="E149"/>
  <c r="C148"/>
  <c r="E147"/>
  <c r="E146"/>
  <c r="E145"/>
  <c r="E144"/>
  <c r="E143"/>
  <c r="E142"/>
  <c r="E141"/>
  <c r="E140"/>
  <c r="E139"/>
  <c r="E138"/>
  <c r="C137"/>
  <c r="E136"/>
  <c r="E135"/>
  <c r="E134"/>
  <c r="E133"/>
  <c r="E132"/>
  <c r="E131"/>
  <c r="E130"/>
  <c r="E129"/>
  <c r="E128"/>
  <c r="E127"/>
  <c r="E126"/>
  <c r="E125"/>
  <c r="E124"/>
  <c r="C123"/>
  <c r="E122"/>
  <c r="E121"/>
  <c r="E120"/>
  <c r="E119"/>
  <c r="E118"/>
  <c r="E117"/>
  <c r="E116"/>
  <c r="E115"/>
  <c r="E114"/>
  <c r="E113"/>
  <c r="E112"/>
  <c r="C111"/>
  <c r="E110"/>
  <c r="E109"/>
  <c r="E108"/>
  <c r="E107"/>
  <c r="E106"/>
  <c r="E105"/>
  <c r="E104"/>
  <c r="E103"/>
  <c r="C102"/>
  <c r="E101"/>
  <c r="E100"/>
  <c r="E99"/>
  <c r="E98"/>
  <c r="E97"/>
  <c r="E96"/>
  <c r="E95"/>
  <c r="E94"/>
  <c r="E93"/>
  <c r="E92"/>
  <c r="C91"/>
  <c r="E90"/>
  <c r="E89"/>
  <c r="E88"/>
  <c r="E87"/>
  <c r="E86"/>
  <c r="E85"/>
  <c r="E84"/>
  <c r="E83"/>
  <c r="E82"/>
  <c r="C81"/>
  <c r="E80"/>
  <c r="E79"/>
  <c r="E78"/>
  <c r="E77"/>
  <c r="E76"/>
  <c r="E75"/>
  <c r="E74"/>
  <c r="E73"/>
  <c r="E72"/>
  <c r="E71"/>
  <c r="E70"/>
  <c r="E69"/>
  <c r="E68"/>
  <c r="E67"/>
  <c r="E66"/>
  <c r="E65"/>
  <c r="E64"/>
  <c r="C63"/>
  <c r="E62"/>
  <c r="E61"/>
  <c r="E60"/>
  <c r="E59"/>
  <c r="E58"/>
  <c r="E57"/>
  <c r="E56"/>
  <c r="E55"/>
  <c r="E54"/>
  <c r="E53"/>
  <c r="C52"/>
  <c r="E51"/>
  <c r="E50"/>
  <c r="E49"/>
  <c r="E48"/>
  <c r="E47"/>
  <c r="E46"/>
  <c r="E45"/>
  <c r="E44"/>
  <c r="E43"/>
  <c r="E42"/>
  <c r="E41"/>
  <c r="E40"/>
  <c r="E39"/>
  <c r="C38"/>
  <c r="E37"/>
  <c r="E36"/>
  <c r="E35"/>
  <c r="E34"/>
  <c r="E33"/>
  <c r="E32"/>
  <c r="E31"/>
  <c r="E30"/>
  <c r="E29"/>
  <c r="E28"/>
  <c r="E27"/>
  <c r="E26"/>
  <c r="C25"/>
  <c r="E24"/>
  <c r="E23"/>
  <c r="E22"/>
  <c r="E21"/>
  <c r="E20"/>
  <c r="E19"/>
  <c r="E18"/>
  <c r="E17"/>
  <c r="E16"/>
  <c r="E15"/>
  <c r="E14"/>
  <c r="E13"/>
  <c r="E12"/>
  <c r="C11"/>
  <c r="E306" i="1"/>
  <c r="E26"/>
  <c r="E27"/>
  <c r="E28"/>
  <c r="E29"/>
  <c r="E30"/>
  <c r="E31"/>
  <c r="E32"/>
  <c r="E33"/>
  <c r="E34"/>
  <c r="E35"/>
  <c r="E36"/>
  <c r="E37"/>
  <c r="E39"/>
  <c r="E40"/>
  <c r="E41"/>
  <c r="E42"/>
  <c r="E43"/>
  <c r="E44"/>
  <c r="E45"/>
  <c r="E46"/>
  <c r="E47"/>
  <c r="E48"/>
  <c r="E49"/>
  <c r="E50"/>
  <c r="E51"/>
  <c r="E53"/>
  <c r="E54"/>
  <c r="E55"/>
  <c r="E56"/>
  <c r="E57"/>
  <c r="E58"/>
  <c r="E59"/>
  <c r="E60"/>
  <c r="E61"/>
  <c r="E62"/>
  <c r="E64"/>
  <c r="E65"/>
  <c r="E66"/>
  <c r="E67"/>
  <c r="E68"/>
  <c r="E69"/>
  <c r="E70"/>
  <c r="E71"/>
  <c r="E72"/>
  <c r="E73"/>
  <c r="E74"/>
  <c r="E75"/>
  <c r="E76"/>
  <c r="E77"/>
  <c r="E78"/>
  <c r="E79"/>
  <c r="E80"/>
  <c r="E82"/>
  <c r="E83"/>
  <c r="E84"/>
  <c r="E85"/>
  <c r="E86"/>
  <c r="E87"/>
  <c r="E88"/>
  <c r="E89"/>
  <c r="E90"/>
  <c r="E92"/>
  <c r="E93"/>
  <c r="E94"/>
  <c r="E95"/>
  <c r="E96"/>
  <c r="E97"/>
  <c r="E98"/>
  <c r="E99"/>
  <c r="E100"/>
  <c r="E101"/>
  <c r="E103"/>
  <c r="E104"/>
  <c r="E105"/>
  <c r="E106"/>
  <c r="E107"/>
  <c r="E108"/>
  <c r="E109"/>
  <c r="E110"/>
  <c r="E112"/>
  <c r="E113"/>
  <c r="E114"/>
  <c r="E115"/>
  <c r="E116"/>
  <c r="E117"/>
  <c r="E118"/>
  <c r="E119"/>
  <c r="E120"/>
  <c r="E121"/>
  <c r="E122"/>
  <c r="E124"/>
  <c r="E125"/>
  <c r="E126"/>
  <c r="E127"/>
  <c r="E128"/>
  <c r="E129"/>
  <c r="E130"/>
  <c r="E131"/>
  <c r="E132"/>
  <c r="E133"/>
  <c r="E134"/>
  <c r="E135"/>
  <c r="E136"/>
  <c r="E138"/>
  <c r="E139"/>
  <c r="E140"/>
  <c r="E141"/>
  <c r="E142"/>
  <c r="E143"/>
  <c r="E144"/>
  <c r="E145"/>
  <c r="E146"/>
  <c r="E147"/>
  <c r="E149"/>
  <c r="E150"/>
  <c r="E151"/>
  <c r="E152"/>
  <c r="E153"/>
  <c r="E154"/>
  <c r="E155"/>
  <c r="E156"/>
  <c r="E157"/>
  <c r="E158"/>
  <c r="E159"/>
  <c r="E160"/>
  <c r="E161"/>
  <c r="E162"/>
  <c r="E163"/>
  <c r="E164"/>
  <c r="E166"/>
  <c r="E167"/>
  <c r="E168"/>
  <c r="E169"/>
  <c r="E170"/>
  <c r="E171"/>
  <c r="E172"/>
  <c r="E173"/>
  <c r="E174"/>
  <c r="E175"/>
  <c r="E176"/>
  <c r="E177"/>
  <c r="E178"/>
  <c r="E179"/>
  <c r="E181"/>
  <c r="E182"/>
  <c r="E183"/>
  <c r="E184"/>
  <c r="E185"/>
  <c r="E186"/>
  <c r="E187"/>
  <c r="E188"/>
  <c r="E189"/>
  <c r="E190"/>
  <c r="E191"/>
  <c r="E192"/>
  <c r="E193"/>
  <c r="E194"/>
  <c r="E195"/>
  <c r="E197"/>
  <c r="E198"/>
  <c r="E199"/>
  <c r="E200"/>
  <c r="E201"/>
  <c r="E202"/>
  <c r="E203"/>
  <c r="E205"/>
  <c r="E206"/>
  <c r="E207"/>
  <c r="E208"/>
  <c r="E209"/>
  <c r="E210"/>
  <c r="E211"/>
  <c r="E212"/>
  <c r="E213"/>
  <c r="E214"/>
  <c r="E215"/>
  <c r="E216"/>
  <c r="E217"/>
  <c r="E218"/>
  <c r="E219"/>
  <c r="E221"/>
  <c r="E222"/>
  <c r="E223"/>
  <c r="E224"/>
  <c r="E225"/>
  <c r="E226"/>
  <c r="E227"/>
  <c r="E228"/>
  <c r="E229"/>
  <c r="E230"/>
  <c r="E231"/>
  <c r="E232"/>
  <c r="E233"/>
  <c r="E234"/>
  <c r="E236"/>
  <c r="E237"/>
  <c r="E238"/>
  <c r="E239"/>
  <c r="E240"/>
  <c r="E241"/>
  <c r="E242"/>
  <c r="E243"/>
  <c r="E244"/>
  <c r="E245"/>
  <c r="E246"/>
  <c r="E247"/>
  <c r="E248"/>
  <c r="E249"/>
  <c r="E250"/>
  <c r="E251"/>
  <c r="E252"/>
  <c r="E253"/>
  <c r="E254"/>
  <c r="E256"/>
  <c r="E257"/>
  <c r="E258"/>
  <c r="E259"/>
  <c r="E260"/>
  <c r="E261"/>
  <c r="E262"/>
  <c r="E263"/>
  <c r="E264"/>
  <c r="E265"/>
  <c r="E266"/>
  <c r="E268"/>
  <c r="E269"/>
  <c r="E270"/>
  <c r="E271"/>
  <c r="E272"/>
  <c r="E273"/>
  <c r="E274"/>
  <c r="E275"/>
  <c r="E276"/>
  <c r="E277"/>
  <c r="E278"/>
  <c r="E279"/>
  <c r="E280"/>
  <c r="E282"/>
  <c r="E283"/>
  <c r="E284"/>
  <c r="E285"/>
  <c r="E286"/>
  <c r="E287"/>
  <c r="E288"/>
  <c r="E289"/>
  <c r="E290"/>
  <c r="E291"/>
  <c r="E292"/>
  <c r="E293"/>
  <c r="E294"/>
  <c r="E295"/>
  <c r="E297"/>
  <c r="E298"/>
  <c r="E299"/>
  <c r="E301"/>
  <c r="E302"/>
  <c r="E303"/>
  <c r="E304"/>
  <c r="E305"/>
  <c r="E307"/>
  <c r="E308"/>
  <c r="E310"/>
  <c r="E311"/>
  <c r="E312"/>
  <c r="E313"/>
  <c r="E314"/>
  <c r="E315"/>
  <c r="E316"/>
  <c r="E317"/>
  <c r="E318"/>
  <c r="E319"/>
  <c r="E321"/>
  <c r="E322"/>
  <c r="E323"/>
  <c r="E324"/>
  <c r="E325"/>
  <c r="E326"/>
  <c r="E327"/>
  <c r="E328"/>
  <c r="E329"/>
  <c r="E330"/>
  <c r="E331"/>
  <c r="E332"/>
  <c r="E334"/>
  <c r="E335"/>
  <c r="E336"/>
  <c r="E337"/>
  <c r="E338"/>
  <c r="E339"/>
  <c r="E340"/>
  <c r="E341"/>
  <c r="E342"/>
  <c r="E343"/>
  <c r="E344"/>
  <c r="E345"/>
  <c r="E346"/>
  <c r="E347"/>
  <c r="E348"/>
  <c r="E349"/>
  <c r="E350"/>
  <c r="E351"/>
  <c r="E353"/>
  <c r="E354"/>
  <c r="E355"/>
  <c r="E356"/>
  <c r="E357"/>
  <c r="E358"/>
  <c r="E359"/>
  <c r="E360"/>
  <c r="E361"/>
  <c r="E362"/>
  <c r="E363"/>
  <c r="E364"/>
  <c r="E365"/>
  <c r="E366"/>
  <c r="E367"/>
  <c r="E368"/>
  <c r="E369"/>
  <c r="E370"/>
  <c r="E371"/>
  <c r="E372"/>
  <c r="E373"/>
  <c r="E374"/>
  <c r="E375"/>
  <c r="E377"/>
  <c r="E379"/>
  <c r="E380"/>
  <c r="E381"/>
  <c r="E382"/>
  <c r="E383"/>
  <c r="E384"/>
  <c r="E386"/>
  <c r="E387"/>
  <c r="E388"/>
  <c r="E389"/>
  <c r="E390"/>
  <c r="E391"/>
  <c r="E392"/>
  <c r="E393"/>
  <c r="E394"/>
  <c r="E395"/>
  <c r="E396"/>
  <c r="E397"/>
  <c r="E398"/>
  <c r="E399"/>
  <c r="E13"/>
  <c r="E14"/>
  <c r="E15"/>
  <c r="E16"/>
  <c r="E17"/>
  <c r="E18"/>
  <c r="E19"/>
  <c r="E20"/>
  <c r="E21"/>
  <c r="E22"/>
  <c r="E23"/>
  <c r="E24"/>
  <c r="E12"/>
  <c r="C352"/>
  <c r="C333"/>
  <c r="C320"/>
  <c r="C309"/>
  <c r="C300"/>
  <c r="C296"/>
  <c r="C281"/>
  <c r="C267"/>
  <c r="C255"/>
  <c r="C235"/>
  <c r="C220"/>
  <c r="C204"/>
  <c r="C196"/>
  <c r="C180"/>
  <c r="C165"/>
  <c r="C148"/>
  <c r="C137"/>
  <c r="C123"/>
  <c r="C111"/>
  <c r="C102"/>
  <c r="C91"/>
  <c r="C81"/>
  <c r="C63"/>
  <c r="C52"/>
  <c r="C38"/>
  <c r="C25"/>
  <c r="C376"/>
  <c r="C385"/>
  <c r="C11"/>
  <c r="C10" l="1"/>
  <c r="C10" i="4"/>
  <c r="E281"/>
  <c r="E91"/>
  <c r="E111"/>
  <c r="E123"/>
  <c r="E255"/>
  <c r="E300"/>
  <c r="E52"/>
  <c r="E180"/>
  <c r="E102"/>
  <c r="E320"/>
  <c r="E165"/>
  <c r="E352"/>
  <c r="E333" i="1"/>
  <c r="E267"/>
  <c r="E180"/>
  <c r="E148"/>
  <c r="E102"/>
  <c r="E320"/>
  <c r="E296"/>
  <c r="E220"/>
  <c r="E38"/>
  <c r="E255"/>
  <c r="E165"/>
  <c r="E91"/>
  <c r="E81"/>
  <c r="E63"/>
  <c r="E52"/>
  <c r="E25"/>
  <c r="E309"/>
  <c r="E281"/>
  <c r="E235"/>
  <c r="E196"/>
  <c r="E123"/>
  <c r="E352"/>
  <c r="E11"/>
  <c r="E300"/>
  <c r="E204"/>
  <c r="E137"/>
  <c r="E111"/>
  <c r="E385"/>
  <c r="E25" i="4"/>
  <c r="E81"/>
  <c r="E148"/>
  <c r="E309"/>
  <c r="F376"/>
  <c r="E38"/>
  <c r="E137"/>
  <c r="E235"/>
  <c r="E385"/>
  <c r="F385" s="1"/>
  <c r="E11"/>
  <c r="E63"/>
  <c r="E196"/>
  <c r="E204"/>
  <c r="E220"/>
  <c r="E267"/>
  <c r="E296"/>
  <c r="E333"/>
  <c r="F164"/>
  <c r="F299"/>
  <c r="F308"/>
  <c r="F399"/>
  <c r="F398"/>
  <c r="F397"/>
  <c r="F396"/>
  <c r="F395"/>
  <c r="F394"/>
  <c r="F393"/>
  <c r="F392"/>
  <c r="F391"/>
  <c r="F390"/>
  <c r="F389"/>
  <c r="F388"/>
  <c r="F387"/>
  <c r="F384"/>
  <c r="F383"/>
  <c r="F382"/>
  <c r="F381"/>
  <c r="F380"/>
  <c r="F379"/>
  <c r="F378"/>
  <c r="F377"/>
  <c r="F375"/>
  <c r="F374"/>
  <c r="F373"/>
  <c r="F372"/>
  <c r="F371"/>
  <c r="F370"/>
  <c r="F369"/>
  <c r="F368"/>
  <c r="F367"/>
  <c r="F366"/>
  <c r="F365"/>
  <c r="F364"/>
  <c r="F363"/>
  <c r="F362"/>
  <c r="F361"/>
  <c r="F360"/>
  <c r="F359"/>
  <c r="F358"/>
  <c r="F357"/>
  <c r="F356"/>
  <c r="F355"/>
  <c r="F354"/>
  <c r="F351"/>
  <c r="F350"/>
  <c r="F349"/>
  <c r="F348"/>
  <c r="F347"/>
  <c r="F346"/>
  <c r="F345"/>
  <c r="F344"/>
  <c r="F343"/>
  <c r="F342"/>
  <c r="F341"/>
  <c r="F340"/>
  <c r="F339"/>
  <c r="F338"/>
  <c r="F337"/>
  <c r="F336"/>
  <c r="F335"/>
  <c r="F332"/>
  <c r="F331"/>
  <c r="F330"/>
  <c r="F329"/>
  <c r="F328"/>
  <c r="F327"/>
  <c r="F326"/>
  <c r="F325"/>
  <c r="F324"/>
  <c r="F323"/>
  <c r="F322"/>
  <c r="F319"/>
  <c r="F318"/>
  <c r="F317"/>
  <c r="F316"/>
  <c r="F315"/>
  <c r="F314"/>
  <c r="F313"/>
  <c r="F312"/>
  <c r="F311"/>
  <c r="F307"/>
  <c r="F306"/>
  <c r="F305"/>
  <c r="F304"/>
  <c r="F303"/>
  <c r="F302"/>
  <c r="F301"/>
  <c r="F298"/>
  <c r="F297"/>
  <c r="F295"/>
  <c r="F294"/>
  <c r="F293"/>
  <c r="F292"/>
  <c r="F291"/>
  <c r="F290"/>
  <c r="F289"/>
  <c r="F288"/>
  <c r="F287"/>
  <c r="F286"/>
  <c r="F285"/>
  <c r="F284"/>
  <c r="F283"/>
  <c r="F280"/>
  <c r="F279"/>
  <c r="F278"/>
  <c r="F277"/>
  <c r="F276"/>
  <c r="F275"/>
  <c r="F274"/>
  <c r="F273"/>
  <c r="F272"/>
  <c r="F271"/>
  <c r="F270"/>
  <c r="F269"/>
  <c r="F268"/>
  <c r="F266"/>
  <c r="F265"/>
  <c r="F264"/>
  <c r="F263"/>
  <c r="F262"/>
  <c r="F261"/>
  <c r="F260"/>
  <c r="F259"/>
  <c r="F258"/>
  <c r="F257"/>
  <c r="F254"/>
  <c r="F253"/>
  <c r="F252"/>
  <c r="F251"/>
  <c r="F250"/>
  <c r="F249"/>
  <c r="F248"/>
  <c r="F247"/>
  <c r="F246"/>
  <c r="F245"/>
  <c r="F244"/>
  <c r="F243"/>
  <c r="F242"/>
  <c r="F241"/>
  <c r="F240"/>
  <c r="F239"/>
  <c r="F238"/>
  <c r="F237"/>
  <c r="F234"/>
  <c r="F233"/>
  <c r="F232"/>
  <c r="F231"/>
  <c r="F230"/>
  <c r="F229"/>
  <c r="F228"/>
  <c r="F227"/>
  <c r="F226"/>
  <c r="F225"/>
  <c r="F224"/>
  <c r="F223"/>
  <c r="F222"/>
  <c r="F221"/>
  <c r="F219"/>
  <c r="F218"/>
  <c r="F217"/>
  <c r="F216"/>
  <c r="F215"/>
  <c r="F214"/>
  <c r="F213"/>
  <c r="F212"/>
  <c r="F211"/>
  <c r="F210"/>
  <c r="F209"/>
  <c r="F208"/>
  <c r="F207"/>
  <c r="F206"/>
  <c r="F203"/>
  <c r="F202"/>
  <c r="F201"/>
  <c r="F200"/>
  <c r="F199"/>
  <c r="F198"/>
  <c r="F195"/>
  <c r="F194"/>
  <c r="F193"/>
  <c r="F192"/>
  <c r="F191"/>
  <c r="F190"/>
  <c r="F189"/>
  <c r="F188"/>
  <c r="F187"/>
  <c r="F186"/>
  <c r="F185"/>
  <c r="F184"/>
  <c r="F183"/>
  <c r="F182"/>
  <c r="F179"/>
  <c r="F178"/>
  <c r="F177"/>
  <c r="F176"/>
  <c r="F175"/>
  <c r="F174"/>
  <c r="F173"/>
  <c r="F172"/>
  <c r="F171"/>
  <c r="F170"/>
  <c r="F169"/>
  <c r="F168"/>
  <c r="F167"/>
  <c r="F163"/>
  <c r="F162"/>
  <c r="F161"/>
  <c r="F160"/>
  <c r="F159"/>
  <c r="F158"/>
  <c r="F157"/>
  <c r="F156"/>
  <c r="F155"/>
  <c r="F154"/>
  <c r="F153"/>
  <c r="F152"/>
  <c r="F151"/>
  <c r="F150"/>
  <c r="F149"/>
  <c r="F147"/>
  <c r="F146"/>
  <c r="F145"/>
  <c r="F144"/>
  <c r="F143"/>
  <c r="F142"/>
  <c r="F141"/>
  <c r="F140"/>
  <c r="F139"/>
  <c r="F138"/>
  <c r="F136"/>
  <c r="F135"/>
  <c r="F134"/>
  <c r="F133"/>
  <c r="F132"/>
  <c r="F131"/>
  <c r="F130"/>
  <c r="F129"/>
  <c r="F128"/>
  <c r="F127"/>
  <c r="F126"/>
  <c r="F125"/>
  <c r="F122"/>
  <c r="F121"/>
  <c r="F120"/>
  <c r="F119"/>
  <c r="F118"/>
  <c r="F117"/>
  <c r="F116"/>
  <c r="F115"/>
  <c r="F114"/>
  <c r="F113"/>
  <c r="F112"/>
  <c r="F110"/>
  <c r="F109"/>
  <c r="F108"/>
  <c r="F107"/>
  <c r="F106"/>
  <c r="F105"/>
  <c r="F104"/>
  <c r="F101"/>
  <c r="F100"/>
  <c r="F99"/>
  <c r="F98"/>
  <c r="F97"/>
  <c r="F96"/>
  <c r="F95"/>
  <c r="F94"/>
  <c r="F93"/>
  <c r="F90"/>
  <c r="F89"/>
  <c r="F88"/>
  <c r="F87"/>
  <c r="F86"/>
  <c r="F85"/>
  <c r="F84"/>
  <c r="F83"/>
  <c r="F80"/>
  <c r="F79"/>
  <c r="F78"/>
  <c r="F77"/>
  <c r="F76"/>
  <c r="F75"/>
  <c r="F74"/>
  <c r="F73"/>
  <c r="F72"/>
  <c r="F71"/>
  <c r="F70"/>
  <c r="F69"/>
  <c r="F68"/>
  <c r="F67"/>
  <c r="F66"/>
  <c r="F65"/>
  <c r="F62"/>
  <c r="F61"/>
  <c r="F60"/>
  <c r="F59"/>
  <c r="F58"/>
  <c r="F57"/>
  <c r="F56"/>
  <c r="F55"/>
  <c r="F54"/>
  <c r="F51"/>
  <c r="F50"/>
  <c r="F49"/>
  <c r="F48"/>
  <c r="F47"/>
  <c r="F46"/>
  <c r="F45"/>
  <c r="F44"/>
  <c r="F43"/>
  <c r="F42"/>
  <c r="F41"/>
  <c r="F40"/>
  <c r="F39"/>
  <c r="F37"/>
  <c r="F36"/>
  <c r="F35"/>
  <c r="F34"/>
  <c r="F33"/>
  <c r="F32"/>
  <c r="F31"/>
  <c r="F30"/>
  <c r="F29"/>
  <c r="F28"/>
  <c r="F27"/>
  <c r="F24"/>
  <c r="F23"/>
  <c r="F22"/>
  <c r="F21"/>
  <c r="F20"/>
  <c r="F19"/>
  <c r="F18"/>
  <c r="F17"/>
  <c r="F16"/>
  <c r="F15"/>
  <c r="F14"/>
  <c r="F13"/>
  <c r="F137" l="1"/>
  <c r="F220"/>
  <c r="F296"/>
  <c r="F300"/>
  <c r="F111"/>
  <c r="F38"/>
  <c r="F148"/>
  <c r="F267"/>
  <c r="F386"/>
  <c r="F282"/>
  <c r="F281" s="1"/>
  <c r="F236"/>
  <c r="F235" s="1"/>
  <c r="F197"/>
  <c r="F196" s="1"/>
  <c r="F124"/>
  <c r="F123" s="1"/>
  <c r="F82"/>
  <c r="F81" s="1"/>
  <c r="F26"/>
  <c r="F25" s="1"/>
  <c r="F353"/>
  <c r="F352" s="1"/>
  <c r="F334"/>
  <c r="F333" s="1"/>
  <c r="F321"/>
  <c r="F320" s="1"/>
  <c r="F310"/>
  <c r="F309" s="1"/>
  <c r="F256"/>
  <c r="F255" s="1"/>
  <c r="F205"/>
  <c r="F204" s="1"/>
  <c r="F181"/>
  <c r="F180" s="1"/>
  <c r="F166"/>
  <c r="F165" s="1"/>
  <c r="F103"/>
  <c r="F102" s="1"/>
  <c r="F92"/>
  <c r="F91" s="1"/>
  <c r="F64"/>
  <c r="F63" s="1"/>
  <c r="F53"/>
  <c r="F52" s="1"/>
  <c r="F12"/>
  <c r="F11" s="1"/>
</calcChain>
</file>

<file path=xl/sharedStrings.xml><?xml version="1.0" encoding="utf-8"?>
<sst xmlns="http://schemas.openxmlformats.org/spreadsheetml/2006/main" count="795" uniqueCount="398">
  <si>
    <t>№</t>
  </si>
  <si>
    <t>Агинский район</t>
  </si>
  <si>
    <t>Акшинский район</t>
  </si>
  <si>
    <t>Балейский район</t>
  </si>
  <si>
    <t>Борзинский район</t>
  </si>
  <si>
    <t>Дульдургинский район</t>
  </si>
  <si>
    <t>Забайкальский район</t>
  </si>
  <si>
    <t>Калганский район</t>
  </si>
  <si>
    <t>Карымский район</t>
  </si>
  <si>
    <t>Красночикойский район</t>
  </si>
  <si>
    <t>Могойтуйский район</t>
  </si>
  <si>
    <t>Могочинский район</t>
  </si>
  <si>
    <t>Нерчинский район</t>
  </si>
  <si>
    <t>Оловяннинский район</t>
  </si>
  <si>
    <t>Ононский район</t>
  </si>
  <si>
    <t>Сретенский район</t>
  </si>
  <si>
    <t>Тунгокоченский район</t>
  </si>
  <si>
    <t>Улетовский район</t>
  </si>
  <si>
    <t>Хилокский район</t>
  </si>
  <si>
    <t>Шелопугинский район</t>
  </si>
  <si>
    <t>Шилкинский район</t>
  </si>
  <si>
    <t>Александрово-Заводский район</t>
  </si>
  <si>
    <t>Газимуро-Заводский район</t>
  </si>
  <si>
    <t>Краснокаменский район</t>
  </si>
  <si>
    <t xml:space="preserve">Кыринский район </t>
  </si>
  <si>
    <t>Нерчинско-Заводский</t>
  </si>
  <si>
    <t>Петровск-Забайкальский район</t>
  </si>
  <si>
    <t>Тунгиро-Олекминский район</t>
  </si>
  <si>
    <t xml:space="preserve">Чернышевский район </t>
  </si>
  <si>
    <t xml:space="preserve">Читинский район </t>
  </si>
  <si>
    <t>Муниципальные районы(поселения)</t>
  </si>
  <si>
    <t>Всего</t>
  </si>
  <si>
    <t>(в тыс. рублей)</t>
  </si>
  <si>
    <t>Размер субвенции на 1 человека  (ГП-149 рублей, СП - 147 рублей)</t>
  </si>
  <si>
    <t>ГП Новоорловск</t>
  </si>
  <si>
    <t>ГП Орловский</t>
  </si>
  <si>
    <t>СП Амитхаша</t>
  </si>
  <si>
    <t xml:space="preserve"> СП Будулан</t>
  </si>
  <si>
    <t>СП Гунэй</t>
  </si>
  <si>
    <t>СП Кункур</t>
  </si>
  <si>
    <t>СП Судунтуй</t>
  </si>
  <si>
    <t>СП Сахюрта</t>
  </si>
  <si>
    <t>СП Урда-Ага</t>
  </si>
  <si>
    <t>СП Хойто-Ага</t>
  </si>
  <si>
    <t>СП Цокто-Хангил</t>
  </si>
  <si>
    <t>СП Челутай</t>
  </si>
  <si>
    <t>СП Южный Аргалей</t>
  </si>
  <si>
    <t>СП "Батаканское"</t>
  </si>
  <si>
    <t>СП "Буруканское"</t>
  </si>
  <si>
    <t>СП "Газимуро-Заводское"</t>
  </si>
  <si>
    <t>СП "Зеренское"</t>
  </si>
  <si>
    <t>СП "Кактолгинское"</t>
  </si>
  <si>
    <t>СП "Солонеченское"</t>
  </si>
  <si>
    <t>СП "Новоширокинское"</t>
  </si>
  <si>
    <t>СП "Трубачевское"</t>
  </si>
  <si>
    <t>СП "Ушмунское"</t>
  </si>
  <si>
    <t>ГП "Забайкальское"</t>
  </si>
  <si>
    <t>СП "Абагайтуйское"</t>
  </si>
  <si>
    <t>СП "Рудник-Абагайтуйское"</t>
  </si>
  <si>
    <t>СП "Билитуйское"</t>
  </si>
  <si>
    <t>СП "Красновеликанское"</t>
  </si>
  <si>
    <t>СП "Даурское"</t>
  </si>
  <si>
    <t>СП "Степное"</t>
  </si>
  <si>
    <t>СП "Черно-Озерское</t>
  </si>
  <si>
    <t>с.п. Буринское</t>
  </si>
  <si>
    <t>с.п. Верхне Калгуканское</t>
  </si>
  <si>
    <t>с.п. Доновское</t>
  </si>
  <si>
    <t>с.п. Кадаинское</t>
  </si>
  <si>
    <t>с.п. Калганское</t>
  </si>
  <si>
    <t>с.п. Козловское</t>
  </si>
  <si>
    <t>с.п. Нижне Калгуканское</t>
  </si>
  <si>
    <t>с.п. Средне Борзинское</t>
  </si>
  <si>
    <t>с.п. Чингильтуйское</t>
  </si>
  <si>
    <t>с.п. Чупровское</t>
  </si>
  <si>
    <t xml:space="preserve">с.п. Шивиинское </t>
  </si>
  <si>
    <t>ГП "Город Краснокаменск"</t>
  </si>
  <si>
    <t>СП "Кайластуйское"</t>
  </si>
  <si>
    <t>СП "Капцегайтуйское"</t>
  </si>
  <si>
    <t>СП "Ковылинское"</t>
  </si>
  <si>
    <t>СП "Маргуцекское"</t>
  </si>
  <si>
    <t>СП "Соктуй-Милозанское"</t>
  </si>
  <si>
    <t>СП "Среднеаргунское"</t>
  </si>
  <si>
    <t>СП "Целиннинское"</t>
  </si>
  <si>
    <t>СП "Богдановское"</t>
  </si>
  <si>
    <t>СП "Юбилейнинское"</t>
  </si>
  <si>
    <t>ГП Могойтуй</t>
  </si>
  <si>
    <t>Г п "Новопавловскоеое"</t>
  </si>
  <si>
    <t>С п "Баляга-Катангарское"</t>
  </si>
  <si>
    <t>С п "Зугмарское"</t>
  </si>
  <si>
    <t>С п"Катангарское"</t>
  </si>
  <si>
    <t>С п. Катаевское"</t>
  </si>
  <si>
    <t>С п. Малетинское"</t>
  </si>
  <si>
    <t>С п"Толбагинское"</t>
  </si>
  <si>
    <t>С п "Усть-Оборское</t>
  </si>
  <si>
    <t>С п "Песчанское"</t>
  </si>
  <si>
    <t>С п "Хараузское"</t>
  </si>
  <si>
    <t>С п"Хохотуйское"</t>
  </si>
  <si>
    <t>СП"Шелопугинское"</t>
  </si>
  <si>
    <t>СП"Шивиинское"</t>
  </si>
  <si>
    <t>СП"Глинянское"</t>
  </si>
  <si>
    <t>СП"Копунское"</t>
  </si>
  <si>
    <t>СП"Мироновское"</t>
  </si>
  <si>
    <t>г/п  "Шилкинское"</t>
  </si>
  <si>
    <t>г/п  "Первомайское"</t>
  </si>
  <si>
    <t>г/п  "Холбонское"</t>
  </si>
  <si>
    <t>с/п  "Богомягковское"</t>
  </si>
  <si>
    <t>с/п  "Верхнехилинское"</t>
  </si>
  <si>
    <t>с/п  "Галкинское"</t>
  </si>
  <si>
    <t>с/п  "Казановское"</t>
  </si>
  <si>
    <t>с/п  "Мирсановское"</t>
  </si>
  <si>
    <t>с/п  "Новоберезовское"</t>
  </si>
  <si>
    <t>с/п  "Номоконовское"</t>
  </si>
  <si>
    <t>с/п  "Ононское"</t>
  </si>
  <si>
    <t>с/п "Размахнинское"</t>
  </si>
  <si>
    <t>с/п "Усть-Теленгуйское"</t>
  </si>
  <si>
    <t>с/п "Чиронское"</t>
  </si>
  <si>
    <t>СП "Акшинское"</t>
  </si>
  <si>
    <t>СП "Бытэвское"</t>
  </si>
  <si>
    <t>СП Кузнецовское</t>
  </si>
  <si>
    <t>СП Бутунтайское</t>
  </si>
  <si>
    <t>СП Манкечурское</t>
  </si>
  <si>
    <t>СП Маньковское</t>
  </si>
  <si>
    <t xml:space="preserve">СП Николаевское </t>
  </si>
  <si>
    <t>СП Онон-Борзинское</t>
  </si>
  <si>
    <t>СП Первококуйское</t>
  </si>
  <si>
    <t>СП Савва-Борзинское</t>
  </si>
  <si>
    <t>СП Чиндагатайское</t>
  </si>
  <si>
    <t>СП Шаранчинское</t>
  </si>
  <si>
    <t>СП Ново-Акатуйское</t>
  </si>
  <si>
    <t>СП Ундино-Посельское</t>
  </si>
  <si>
    <t xml:space="preserve"> СП Подойницынское</t>
  </si>
  <si>
    <t xml:space="preserve"> СП Ундинское</t>
  </si>
  <si>
    <t xml:space="preserve"> СП Казаковское</t>
  </si>
  <si>
    <t xml:space="preserve"> СП Жидкинское</t>
  </si>
  <si>
    <t xml:space="preserve"> СП Нижнеильдиканское</t>
  </si>
  <si>
    <t xml:space="preserve"> СП Нижнегирюнинское</t>
  </si>
  <si>
    <t>СП Алханай</t>
  </si>
  <si>
    <t>СП Ара-Иля</t>
  </si>
  <si>
    <t>СП Бальзино</t>
  </si>
  <si>
    <t>СП Дульдурга</t>
  </si>
  <si>
    <t>СП Зуткулей</t>
  </si>
  <si>
    <t>СП Иля</t>
  </si>
  <si>
    <t>СП Таптанай</t>
  </si>
  <si>
    <t>СП Токчин</t>
  </si>
  <si>
    <t>СП Узон</t>
  </si>
  <si>
    <t>СП Чиндалей</t>
  </si>
  <si>
    <t>ГП  "Борзинское"</t>
  </si>
  <si>
    <t>ГП  "Шерловогорское"</t>
  </si>
  <si>
    <t>СП "Акурайское"</t>
  </si>
  <si>
    <t>СП "Биликтуйское"</t>
  </si>
  <si>
    <t>СП "Ключевское"</t>
  </si>
  <si>
    <t>СП "Кондуйское"</t>
  </si>
  <si>
    <t>СП "Новоборзинское"</t>
  </si>
  <si>
    <t>СП "Курунзулайское"</t>
  </si>
  <si>
    <t>СП "Приозёрное"</t>
  </si>
  <si>
    <t>СП "Переднебыркинское"</t>
  </si>
  <si>
    <t>СП  "Усть-Озёрское"</t>
  </si>
  <si>
    <t>СП "Шоноктуйское"</t>
  </si>
  <si>
    <t>СП "Хада-Булакское"</t>
  </si>
  <si>
    <t>СП "Чиндантское"</t>
  </si>
  <si>
    <t>СП  "Южное"</t>
  </si>
  <si>
    <t>СП "Цаган-Олуйское"</t>
  </si>
  <si>
    <t>СП "Соловьёвское"</t>
  </si>
  <si>
    <t>ГП  "Карымское"</t>
  </si>
  <si>
    <t>ГП  "Дарасунское"</t>
  </si>
  <si>
    <t>ГП  "Курорт-Дарасунское"</t>
  </si>
  <si>
    <t>СП "Урульгинское"</t>
  </si>
  <si>
    <t>СП  "Адриановское"</t>
  </si>
  <si>
    <t>СП  "Новодоронинское"</t>
  </si>
  <si>
    <t>СП  "Жимбиринское"</t>
  </si>
  <si>
    <t>СП "Нарын-Талачинское"</t>
  </si>
  <si>
    <t>СП "Тыргетуйское"</t>
  </si>
  <si>
    <t>СП  "Кайдаловское"</t>
  </si>
  <si>
    <t>СП  "Кадахтинское"</t>
  </si>
  <si>
    <t>СП "Маякинское"</t>
  </si>
  <si>
    <t>СП "Большетуринское"</t>
  </si>
  <si>
    <t>СП "Альбитуйское"</t>
  </si>
  <si>
    <t>СП "Архангельское"</t>
  </si>
  <si>
    <t>СП "Байхорское"</t>
  </si>
  <si>
    <t>СП "Большереченское"</t>
  </si>
  <si>
    <t>СП " Верхнешергольджинское"</t>
  </si>
  <si>
    <t>СП "Жиндойское"</t>
  </si>
  <si>
    <t>СП "Захаровское"</t>
  </si>
  <si>
    <t>СП "Конкинское"</t>
  </si>
  <si>
    <t>СП "Коротковское"</t>
  </si>
  <si>
    <t>СП "Красночикойское"</t>
  </si>
  <si>
    <t>СП "Малоархангельское"</t>
  </si>
  <si>
    <t>СП "Мензинское"</t>
  </si>
  <si>
    <t>СП "Урлукское"</t>
  </si>
  <si>
    <t>СП "Черемховское"</t>
  </si>
  <si>
    <t>СП "Шимбиликское"</t>
  </si>
  <si>
    <t>СП  "Алтанское"</t>
  </si>
  <si>
    <t>СП  "Билютуйское"</t>
  </si>
  <si>
    <t>СП  "Верхне-Ульхунское"</t>
  </si>
  <si>
    <t>СП  "Гаваньское"</t>
  </si>
  <si>
    <t>СП  "Кыринское"</t>
  </si>
  <si>
    <t>СП "Любавинское"</t>
  </si>
  <si>
    <t>СП "Мангутское"</t>
  </si>
  <si>
    <t>СП  "Михайло-Павловское"</t>
  </si>
  <si>
    <t>СП  "Мордойское"</t>
  </si>
  <si>
    <t>СП  "Надежнинское"</t>
  </si>
  <si>
    <t>СП "Тарбальджейское""</t>
  </si>
  <si>
    <t>СП  "Ульхун-Партионское""</t>
  </si>
  <si>
    <t>СП "Хапчерангинское""</t>
  </si>
  <si>
    <t>СП  "Шумундинское"</t>
  </si>
  <si>
    <t>СП "Ага-Ханил"</t>
  </si>
  <si>
    <t>СП "Боржигантай"</t>
  </si>
  <si>
    <t>СП "Догой"</t>
  </si>
  <si>
    <t>СП "Зугалай"</t>
  </si>
  <si>
    <t>СП "Нуринск"</t>
  </si>
  <si>
    <t xml:space="preserve">СП "Ортуй" </t>
  </si>
  <si>
    <t>СП "Усть-Нарин"</t>
  </si>
  <si>
    <t>СП "Ушарбай"</t>
  </si>
  <si>
    <t>СП "Хара-Шибирь"</t>
  </si>
  <si>
    <t>СП "Хила"</t>
  </si>
  <si>
    <t>СП "Цаган-Ола"</t>
  </si>
  <si>
    <t>СП "Цаган-Челутай"</t>
  </si>
  <si>
    <t>СП "Цугол"</t>
  </si>
  <si>
    <t>СП "Кусоча"</t>
  </si>
  <si>
    <t>ГП "Нерчинское"</t>
  </si>
  <si>
    <t>ГП  "Приисковское"</t>
  </si>
  <si>
    <t>СП  "Андронниковское"</t>
  </si>
  <si>
    <t>СП "Бишигинское"</t>
  </si>
  <si>
    <t>СП  "Верхнеключевское"</t>
  </si>
  <si>
    <t>СП "Верхнеумыкэйское"</t>
  </si>
  <si>
    <t>СП "Зареченское"</t>
  </si>
  <si>
    <t>СП  "Знаменское"</t>
  </si>
  <si>
    <t>СП  "Зюльзинское"</t>
  </si>
  <si>
    <t>СП  "Илимское"</t>
  </si>
  <si>
    <t>СП "Кумакинское"</t>
  </si>
  <si>
    <t>СП "Нижнеключевское"</t>
  </si>
  <si>
    <t>СП  "Олеканское"</t>
  </si>
  <si>
    <t>СП  "Олинское"</t>
  </si>
  <si>
    <t>СП  "Пешковское"</t>
  </si>
  <si>
    <t>СП "Аргунское"</t>
  </si>
  <si>
    <t>СП " Больше-Зерентуйское"</t>
  </si>
  <si>
    <t>СП " Булдуруйское"</t>
  </si>
  <si>
    <t>СП "Георгиевское"</t>
  </si>
  <si>
    <t>СП "Горбуновское"</t>
  </si>
  <si>
    <t xml:space="preserve"> СП "Горно-Зерентуйское"</t>
  </si>
  <si>
    <t>СП "Ивановское"</t>
  </si>
  <si>
    <t>СП "Михайловское"</t>
  </si>
  <si>
    <t>СП "Нерчинско-Заводское"</t>
  </si>
  <si>
    <t>СП "Олочинское"</t>
  </si>
  <si>
    <t>СП "Уров-Ключевское"</t>
  </si>
  <si>
    <t>СП "Чашино-Ильдиканское"</t>
  </si>
  <si>
    <t>СП "Широковское"</t>
  </si>
  <si>
    <t>СП "Явленское"</t>
  </si>
  <si>
    <t>ГП "Золотореченское"</t>
  </si>
  <si>
    <t>ГП " Калангуйское"</t>
  </si>
  <si>
    <t>ГП " Оловяннинское"</t>
  </si>
  <si>
    <t>ГП " Ясногорское"</t>
  </si>
  <si>
    <t>СП " Безречнинское"</t>
  </si>
  <si>
    <t xml:space="preserve">СП " Булумское" </t>
  </si>
  <si>
    <t>СП "Бурулятуйское"</t>
  </si>
  <si>
    <t>СП "Долгокыченское"</t>
  </si>
  <si>
    <t>СП "Единенское"</t>
  </si>
  <si>
    <t>СП "Мирнинское"</t>
  </si>
  <si>
    <t>СП "Ононское"</t>
  </si>
  <si>
    <t xml:space="preserve">СП "Степнинское" </t>
  </si>
  <si>
    <t>СП "Тургинское"</t>
  </si>
  <si>
    <t>СП "Улан-Цацыкское"</t>
  </si>
  <si>
    <t>СП " Улятуйское"</t>
  </si>
  <si>
    <t>СП " Уртуйское"</t>
  </si>
  <si>
    <t>СП "Хара-Быркинское"</t>
  </si>
  <si>
    <t>СП " Яснинское"</t>
  </si>
  <si>
    <t xml:space="preserve"> СП "Большевистское"</t>
  </si>
  <si>
    <t>СП " Буйлэсанское"</t>
  </si>
  <si>
    <t>СП "Верхнецасучейское"</t>
  </si>
  <si>
    <t>СП "Дурулгуйское"</t>
  </si>
  <si>
    <t>СП "Ималкииское"</t>
  </si>
  <si>
    <t>СП "Кулусутайское"</t>
  </si>
  <si>
    <t>СП "Новозоринское"</t>
  </si>
  <si>
    <t>СП "Нижнецэсучейское"</t>
  </si>
  <si>
    <t>СП "Тут-Халтуйское"</t>
  </si>
  <si>
    <t>СП «Алиянское»</t>
  </si>
  <si>
    <t>СП  «Ботовское»</t>
  </si>
  <si>
    <t>СП «Верхнее-Куларкинское»</t>
  </si>
  <si>
    <t xml:space="preserve"> СП «Верхнее-Куэнгинское»</t>
  </si>
  <si>
    <t>СП  «Дунаевское»</t>
  </si>
  <si>
    <t>СП   «Молодовское»</t>
  </si>
  <si>
    <t>СП «Усть-Наризорское»</t>
  </si>
  <si>
    <t>СП «Усть-Начинское»</t>
  </si>
  <si>
    <t>СП   «Фирсовское»</t>
  </si>
  <si>
    <t>СП «Чикичейское»</t>
  </si>
  <si>
    <t>СП  «Шилко-Заводское»</t>
  </si>
  <si>
    <t>ГП  «Кокуйское»</t>
  </si>
  <si>
    <t>ГП «Сретенское»</t>
  </si>
  <si>
    <t>ГП  «Усть-Карское»</t>
  </si>
  <si>
    <t>СП "Тупикское"</t>
  </si>
  <si>
    <t>СП  "Зареченское"</t>
  </si>
  <si>
    <t>СП  Верх-Усуглинское</t>
  </si>
  <si>
    <t>СП Усуглинское</t>
  </si>
  <si>
    <t>СП Кыкерское</t>
  </si>
  <si>
    <t>СП  Тунгокоченское</t>
  </si>
  <si>
    <t>СП Нижнестанское</t>
  </si>
  <si>
    <t>ГП Вершино-Дарасунское</t>
  </si>
  <si>
    <t>СП  Усть-Каренгинское</t>
  </si>
  <si>
    <t>СП  Хадактинское</t>
  </si>
  <si>
    <t>СП  Улетовское</t>
  </si>
  <si>
    <t>СП  Артинское</t>
  </si>
  <si>
    <t>СП  Доронинское</t>
  </si>
  <si>
    <t>СП  Аблатуйское</t>
  </si>
  <si>
    <t>СП  Горекацанское</t>
  </si>
  <si>
    <t>СП  Николаевское</t>
  </si>
  <si>
    <t>СП  Тангинское</t>
  </si>
  <si>
    <t>СП Ленинское</t>
  </si>
  <si>
    <t>СП "Бадинское"</t>
  </si>
  <si>
    <t>СП "Закультинское"</t>
  </si>
  <si>
    <t>СП "Глинкинское"</t>
  </si>
  <si>
    <t>СП "Жипхегенское"</t>
  </si>
  <si>
    <t>СП "Хушенгинское"</t>
  </si>
  <si>
    <t>СП  "Харагунское"</t>
  </si>
  <si>
    <t>СП  "Хилогосонское"</t>
  </si>
  <si>
    <t>СП "Укурикское"</t>
  </si>
  <si>
    <t>СП "Энгорокское"</t>
  </si>
  <si>
    <t>ГП "Могзонское"</t>
  </si>
  <si>
    <t>ГП "Хилокское"</t>
  </si>
  <si>
    <t>ГП "Аксеново-Зиловское"</t>
  </si>
  <si>
    <t>ГП "Букачачинское"</t>
  </si>
  <si>
    <t>ГП "Жирекенское"</t>
  </si>
  <si>
    <t>ГП "Чернышевское"</t>
  </si>
  <si>
    <t>СП "Алеурское"</t>
  </si>
  <si>
    <t>СП  "Байгульское"</t>
  </si>
  <si>
    <t xml:space="preserve">СП "Бушулейское" </t>
  </si>
  <si>
    <t>СП. "Гаурское"</t>
  </si>
  <si>
    <t>СП"Икшицкое"</t>
  </si>
  <si>
    <t xml:space="preserve">СП "Комсомольское" </t>
  </si>
  <si>
    <t xml:space="preserve">СП "Курлыченское" </t>
  </si>
  <si>
    <t xml:space="preserve">СП "Мильгидунское" </t>
  </si>
  <si>
    <t>СП "Новоильинское"</t>
  </si>
  <si>
    <t xml:space="preserve">СП  "Новооловское" </t>
  </si>
  <si>
    <t>СП  "Старооловское"</t>
  </si>
  <si>
    <t>СП  "Укурейское"</t>
  </si>
  <si>
    <t>СП Урюмское"</t>
  </si>
  <si>
    <t xml:space="preserve">СП "Утанское" </t>
  </si>
  <si>
    <t>ГП "Атамановское"</t>
  </si>
  <si>
    <t>ГП "Новокручиниское"</t>
  </si>
  <si>
    <t>СП "Арахлейское"</t>
  </si>
  <si>
    <t>СП "Александровское"</t>
  </si>
  <si>
    <t>СП "Беклемишевское"</t>
  </si>
  <si>
    <t>СП "Верх-Читинское"</t>
  </si>
  <si>
    <t>СП "Домнинское"</t>
  </si>
  <si>
    <t>СП "Елизаветинское"</t>
  </si>
  <si>
    <t>СП "Засопкинское"</t>
  </si>
  <si>
    <t>СП "Ингодинское"</t>
  </si>
  <si>
    <t>СП "Колочнинское"</t>
  </si>
  <si>
    <t>СП "Леснинское"</t>
  </si>
  <si>
    <t>СП "Ленинское"</t>
  </si>
  <si>
    <t>СП "Маккавеевское"</t>
  </si>
  <si>
    <t>СП "Новотроицкое"</t>
  </si>
  <si>
    <t>СП "Новокукинское"</t>
  </si>
  <si>
    <t>СП "Оленгуйское"</t>
  </si>
  <si>
    <t>СП "Сохондинское"</t>
  </si>
  <si>
    <t>СП "Сивяковское"</t>
  </si>
  <si>
    <t>СП "Смоленское"</t>
  </si>
  <si>
    <t>СП "Угданское"</t>
  </si>
  <si>
    <t>СП "Шишкинское"</t>
  </si>
  <si>
    <t>Размер субвенции на 2022 год</t>
  </si>
  <si>
    <t>Расчет  субвенции бюджетам муниципальных районов на  предоставление дотаций поселениям на 2021 г. к приложению № 2  Закона Забайкальского края  № 608-ЗЗК от 20.12.2011 г."О межбюджетных отношениях в Забайкальском крае"</t>
  </si>
  <si>
    <t>Расчет  субвенции бюджетам муниципальных районов на  предоставление дотаций поселениям на 2022-2023 гг. к приложению № 2  Закона Забайкальского края  № 608-ЗЗК от 20.12.2011 г.  "О межбюджетных отношениях в Забайкальском крае"</t>
  </si>
  <si>
    <t>ГП "Могочинское"</t>
  </si>
  <si>
    <t>ГП "Амазарское"</t>
  </si>
  <si>
    <t>ГП "Давендинское"</t>
  </si>
  <si>
    <t>ГП "Ключевское"</t>
  </si>
  <si>
    <t>СП "Сбегинское"</t>
  </si>
  <si>
    <t>ГП "Ксеньевское"</t>
  </si>
  <si>
    <t>СП "Семиозернинское"</t>
  </si>
  <si>
    <t>ГП "Город Балей"</t>
  </si>
  <si>
    <t>СП "Оройское"</t>
  </si>
  <si>
    <t>СП "Тохторское"</t>
  </si>
  <si>
    <t>СП  "Убур-Тохторское"</t>
  </si>
  <si>
    <t>СП"Улачинское"</t>
  </si>
  <si>
    <t>СП"Урейское"</t>
  </si>
  <si>
    <t>СП  "Усть-Илинское"</t>
  </si>
  <si>
    <t>СП "Нарасунское"</t>
  </si>
  <si>
    <t>СП "Могойтуйское"</t>
  </si>
  <si>
    <t>СП "Курулгинское"</t>
  </si>
  <si>
    <t>СП Александрово-Заводское</t>
  </si>
  <si>
    <t>СП  Бохтинское</t>
  </si>
  <si>
    <t>СП Матусовское</t>
  </si>
  <si>
    <t>СП Нижнекокуйское</t>
  </si>
  <si>
    <t>СП"Новокургатайское"</t>
  </si>
  <si>
    <r>
      <t xml:space="preserve">Муниципальный район "Красночикойский район" </t>
    </r>
    <r>
      <rPr>
        <sz val="11"/>
        <color theme="1"/>
        <rFont val="Calibri"/>
        <family val="2"/>
        <charset val="204"/>
        <scheme val="minor"/>
      </rPr>
      <t>(межселенная территория)</t>
    </r>
  </si>
  <si>
    <t>СП "Холуй-Базинское"</t>
  </si>
  <si>
    <t>С п"Балягинское"</t>
  </si>
  <si>
    <t>С п "Тарбагатайское"</t>
  </si>
  <si>
    <r>
      <t xml:space="preserve">Муниципальный район "Тунгиро-Олекминский район" </t>
    </r>
    <r>
      <rPr>
        <sz val="11"/>
        <color theme="1"/>
        <rFont val="Calibri"/>
        <family val="2"/>
        <charset val="204"/>
        <scheme val="minor"/>
      </rPr>
      <t>(межселенная территория)</t>
    </r>
  </si>
  <si>
    <r>
      <t xml:space="preserve">Муниципальный район "Тунгокоченский район" </t>
    </r>
    <r>
      <rPr>
        <sz val="11"/>
        <color theme="1"/>
        <rFont val="Calibri"/>
        <family val="2"/>
        <charset val="204"/>
        <scheme val="minor"/>
      </rPr>
      <t>(межселенная территория)</t>
    </r>
  </si>
  <si>
    <t>ГП  Дровянинское</t>
  </si>
  <si>
    <t>СП  "Линево-Озерское"</t>
  </si>
  <si>
    <t>СП "Яблоновское"</t>
  </si>
  <si>
    <t>СП"Вершино-Шахтаминское"</t>
  </si>
  <si>
    <t>СП"Нижне-Шахтаминское"</t>
  </si>
  <si>
    <t>СП"Мало-Тонтойское"</t>
  </si>
  <si>
    <t>Размер субвенции на 2023 год</t>
  </si>
  <si>
    <t>Численность населения по состоянию на 1.01.2020г.</t>
  </si>
  <si>
    <t>Размер субвенции на 2021 год</t>
  </si>
</sst>
</file>

<file path=xl/styles.xml><?xml version="1.0" encoding="utf-8"?>
<styleSheet xmlns="http://schemas.openxmlformats.org/spreadsheetml/2006/main">
  <numFmts count="5">
    <numFmt numFmtId="43" formatCode="_-* #,##0.00\ _₽_-;\-* #,##0.00\ _₽_-;_-* &quot;-&quot;??\ _₽_-;_-@_-"/>
    <numFmt numFmtId="164" formatCode="_-* #,##0_р_._-;\-* #,##0_р_._-;_-* &quot;-&quot;_р_._-;_-@_-"/>
    <numFmt numFmtId="165" formatCode="_-* #,##0.0_р_._-;\-* #,##0.0_р_._-;_-* &quot;-&quot;?_р_._-;_-@_-"/>
    <numFmt numFmtId="166" formatCode="_-* #,##0_р_._-;\-* #,##0_р_._-;_-* &quot;-&quot;?_р_._-;_-@_-"/>
    <numFmt numFmtId="167" formatCode="_-* #,##0\ _₽_-;\-* #,##0\ _₽_-;_-* &quot;-&quot;??\ _₽_-;_-@_-"/>
  </numFmts>
  <fonts count="20">
    <font>
      <sz val="11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b/>
      <sz val="10"/>
      <name val="Times New Roman"/>
      <family val="1"/>
    </font>
    <font>
      <b/>
      <sz val="7"/>
      <name val="Times New Roman"/>
      <family val="1"/>
    </font>
    <font>
      <b/>
      <sz val="8"/>
      <name val="Times New Roman"/>
      <family val="1"/>
      <charset val="204"/>
    </font>
    <font>
      <sz val="10"/>
      <name val="Arial Cyr"/>
      <charset val="204"/>
    </font>
    <font>
      <b/>
      <sz val="12"/>
      <name val="Times New Roman"/>
      <family val="1"/>
    </font>
    <font>
      <b/>
      <sz val="14"/>
      <name val="Times New Roman"/>
      <family val="1"/>
    </font>
    <font>
      <b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5" fillId="0" borderId="0"/>
    <xf numFmtId="43" fontId="16" fillId="0" borderId="0" applyFont="0" applyFill="0" applyBorder="0" applyAlignment="0" applyProtection="0"/>
  </cellStyleXfs>
  <cellXfs count="64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Fill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/>
    <xf numFmtId="0" fontId="3" fillId="0" borderId="0" xfId="0" applyFont="1"/>
    <xf numFmtId="0" fontId="4" fillId="0" borderId="1" xfId="0" applyFont="1" applyFill="1" applyBorder="1" applyAlignment="1">
      <alignment horizontal="center" vertical="center" wrapText="1"/>
    </xf>
    <xf numFmtId="0" fontId="4" fillId="0" borderId="0" xfId="0" applyFont="1"/>
    <xf numFmtId="164" fontId="1" fillId="0" borderId="0" xfId="0" applyNumberFormat="1" applyFont="1" applyFill="1"/>
    <xf numFmtId="164" fontId="8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/>
    </xf>
    <xf numFmtId="164" fontId="8" fillId="3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0" fillId="0" borderId="0" xfId="0" applyFont="1"/>
    <xf numFmtId="0" fontId="12" fillId="0" borderId="1" xfId="0" applyFont="1" applyFill="1" applyBorder="1" applyAlignment="1">
      <alignment horizontal="center" vertical="center" wrapText="1"/>
    </xf>
    <xf numFmtId="165" fontId="15" fillId="0" borderId="1" xfId="0" applyNumberFormat="1" applyFont="1" applyBorder="1" applyAlignment="1">
      <alignment vertical="center" wrapText="1"/>
    </xf>
    <xf numFmtId="0" fontId="0" fillId="0" borderId="1" xfId="0" applyBorder="1"/>
    <xf numFmtId="0" fontId="15" fillId="0" borderId="1" xfId="0" applyFont="1" applyBorder="1"/>
    <xf numFmtId="0" fontId="15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0" fillId="0" borderId="1" xfId="0" applyFont="1" applyBorder="1"/>
    <xf numFmtId="165" fontId="15" fillId="0" borderId="1" xfId="0" applyNumberFormat="1" applyFont="1" applyFill="1" applyBorder="1" applyAlignment="1">
      <alignment vertical="center" wrapText="1"/>
    </xf>
    <xf numFmtId="0" fontId="10" fillId="0" borderId="1" xfId="0" applyFont="1" applyBorder="1" applyAlignment="1">
      <alignment wrapText="1"/>
    </xf>
    <xf numFmtId="0" fontId="10" fillId="2" borderId="1" xfId="0" applyFont="1" applyFill="1" applyBorder="1" applyAlignment="1">
      <alignment wrapText="1"/>
    </xf>
    <xf numFmtId="165" fontId="14" fillId="0" borderId="1" xfId="0" applyNumberFormat="1" applyFont="1" applyFill="1" applyBorder="1" applyAlignment="1">
      <alignment vertical="center" wrapText="1"/>
    </xf>
    <xf numFmtId="0" fontId="0" fillId="0" borderId="1" xfId="0" applyFill="1" applyBorder="1"/>
    <xf numFmtId="165" fontId="9" fillId="0" borderId="1" xfId="0" applyNumberFormat="1" applyFont="1" applyFill="1" applyBorder="1" applyAlignment="1">
      <alignment vertical="center" wrapText="1"/>
    </xf>
    <xf numFmtId="164" fontId="14" fillId="0" borderId="1" xfId="0" applyNumberFormat="1" applyFont="1" applyFill="1" applyBorder="1" applyAlignment="1">
      <alignment horizontal="right" vertical="center" wrapText="1"/>
    </xf>
    <xf numFmtId="165" fontId="8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/>
    <xf numFmtId="0" fontId="0" fillId="0" borderId="1" xfId="0" applyFont="1" applyFill="1" applyBorder="1"/>
    <xf numFmtId="0" fontId="14" fillId="0" borderId="1" xfId="0" applyFont="1" applyFill="1" applyBorder="1"/>
    <xf numFmtId="0" fontId="9" fillId="0" borderId="1" xfId="0" applyFont="1" applyFill="1" applyBorder="1"/>
    <xf numFmtId="165" fontId="14" fillId="0" borderId="1" xfId="0" applyNumberFormat="1" applyFont="1" applyFill="1" applyBorder="1" applyAlignment="1">
      <alignment horizontal="left" vertical="center" wrapText="1"/>
    </xf>
    <xf numFmtId="164" fontId="14" fillId="0" borderId="1" xfId="0" applyNumberFormat="1" applyFont="1" applyFill="1" applyBorder="1" applyAlignment="1">
      <alignment horizontal="left" vertical="center" wrapText="1"/>
    </xf>
    <xf numFmtId="165" fontId="15" fillId="0" borderId="1" xfId="0" applyNumberFormat="1" applyFont="1" applyFill="1" applyBorder="1" applyAlignment="1">
      <alignment horizontal="left" vertical="center" wrapText="1"/>
    </xf>
    <xf numFmtId="166" fontId="0" fillId="0" borderId="1" xfId="0" applyNumberFormat="1" applyFill="1" applyBorder="1" applyAlignment="1">
      <alignment horizontal="left"/>
    </xf>
    <xf numFmtId="165" fontId="15" fillId="0" borderId="1" xfId="0" applyNumberFormat="1" applyFont="1" applyBorder="1" applyAlignment="1">
      <alignment horizontal="left" vertical="center" wrapText="1"/>
    </xf>
    <xf numFmtId="0" fontId="15" fillId="0" borderId="1" xfId="0" applyFont="1" applyBorder="1" applyAlignment="1">
      <alignment horizontal="left"/>
    </xf>
    <xf numFmtId="165" fontId="13" fillId="0" borderId="4" xfId="0" applyNumberFormat="1" applyFont="1" applyBorder="1" applyAlignment="1">
      <alignment horizontal="left" vertical="center" wrapText="1"/>
    </xf>
    <xf numFmtId="0" fontId="0" fillId="0" borderId="1" xfId="0" applyFill="1" applyBorder="1" applyAlignment="1">
      <alignment horizontal="right"/>
    </xf>
    <xf numFmtId="0" fontId="0" fillId="0" borderId="1" xfId="0" applyBorder="1" applyAlignment="1">
      <alignment horizontal="right"/>
    </xf>
    <xf numFmtId="165" fontId="13" fillId="0" borderId="1" xfId="0" applyNumberFormat="1" applyFont="1" applyBorder="1" applyAlignment="1">
      <alignment horizontal="right" vertical="center" wrapText="1"/>
    </xf>
    <xf numFmtId="165" fontId="9" fillId="0" borderId="1" xfId="0" applyNumberFormat="1" applyFont="1" applyBorder="1" applyAlignment="1">
      <alignment horizontal="left" vertical="center" wrapText="1"/>
    </xf>
    <xf numFmtId="0" fontId="9" fillId="0" borderId="1" xfId="0" applyFont="1" applyBorder="1" applyAlignment="1">
      <alignment horizontal="left"/>
    </xf>
    <xf numFmtId="165" fontId="9" fillId="0" borderId="1" xfId="0" applyNumberFormat="1" applyFont="1" applyFill="1" applyBorder="1" applyAlignment="1">
      <alignment horizontal="left" vertical="center" wrapText="1"/>
    </xf>
    <xf numFmtId="167" fontId="0" fillId="0" borderId="1" xfId="2" applyNumberFormat="1" applyFont="1" applyBorder="1" applyAlignment="1">
      <alignment horizontal="right" vertical="center"/>
    </xf>
    <xf numFmtId="167" fontId="17" fillId="0" borderId="1" xfId="2" applyNumberFormat="1" applyFont="1" applyBorder="1" applyAlignment="1">
      <alignment horizontal="right" vertical="center"/>
    </xf>
    <xf numFmtId="166" fontId="13" fillId="0" borderId="1" xfId="0" applyNumberFormat="1" applyFont="1" applyBorder="1" applyAlignment="1">
      <alignment horizontal="right" vertical="center" wrapText="1"/>
    </xf>
    <xf numFmtId="167" fontId="19" fillId="0" borderId="1" xfId="2" applyNumberFormat="1" applyFont="1" applyBorder="1" applyAlignment="1">
      <alignment horizontal="right" vertical="center"/>
    </xf>
    <xf numFmtId="166" fontId="18" fillId="0" borderId="1" xfId="0" applyNumberFormat="1" applyFont="1" applyFill="1" applyBorder="1" applyAlignment="1">
      <alignment horizontal="left"/>
    </xf>
    <xf numFmtId="167" fontId="13" fillId="0" borderId="1" xfId="2" applyNumberFormat="1" applyFont="1" applyBorder="1" applyAlignment="1">
      <alignment horizontal="right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</cellXfs>
  <cellStyles count="3">
    <cellStyle name="Normal_Regional Data for IGR" xfId="1"/>
    <cellStyle name="Обычный" xfId="0" builtinId="0"/>
    <cellStyle name="Финансовый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99"/>
  <sheetViews>
    <sheetView tabSelected="1" workbookViewId="0">
      <selection activeCell="A2" sqref="A1:A1048576"/>
    </sheetView>
  </sheetViews>
  <sheetFormatPr defaultColWidth="9.140625" defaultRowHeight="12.75"/>
  <cols>
    <col min="1" max="1" width="9.140625" style="1"/>
    <col min="2" max="2" width="44.42578125" style="9" customWidth="1"/>
    <col min="3" max="3" width="15.42578125" style="9" customWidth="1"/>
    <col min="4" max="4" width="19.28515625" style="9" customWidth="1"/>
    <col min="5" max="5" width="16.42578125" style="9" customWidth="1"/>
    <col min="6" max="16384" width="9.140625" style="5"/>
  </cols>
  <sheetData>
    <row r="1" spans="1:5" s="2" customFormat="1" ht="113.25" customHeight="1">
      <c r="A1" s="55" t="s">
        <v>359</v>
      </c>
      <c r="B1" s="55"/>
      <c r="C1" s="55"/>
      <c r="D1" s="55"/>
      <c r="E1" s="55"/>
    </row>
    <row r="2" spans="1:5" s="2" customFormat="1" ht="18.75" customHeight="1">
      <c r="A2" s="1"/>
      <c r="B2" s="3"/>
      <c r="C2" s="4"/>
      <c r="D2" s="4"/>
      <c r="E2" s="2" t="s">
        <v>32</v>
      </c>
    </row>
    <row r="3" spans="1:5" s="2" customFormat="1" ht="12.75" customHeight="1">
      <c r="A3" s="59" t="s">
        <v>0</v>
      </c>
      <c r="B3" s="59" t="s">
        <v>30</v>
      </c>
      <c r="C3" s="54" t="s">
        <v>396</v>
      </c>
      <c r="D3" s="54" t="s">
        <v>33</v>
      </c>
      <c r="E3" s="54" t="s">
        <v>397</v>
      </c>
    </row>
    <row r="4" spans="1:5" s="2" customFormat="1">
      <c r="A4" s="59"/>
      <c r="B4" s="59"/>
      <c r="C4" s="54"/>
      <c r="D4" s="54"/>
      <c r="E4" s="54"/>
    </row>
    <row r="5" spans="1:5" s="2" customFormat="1">
      <c r="A5" s="59"/>
      <c r="B5" s="59"/>
      <c r="C5" s="54"/>
      <c r="D5" s="54"/>
      <c r="E5" s="54"/>
    </row>
    <row r="6" spans="1:5" s="2" customFormat="1">
      <c r="A6" s="59"/>
      <c r="B6" s="59"/>
      <c r="C6" s="54"/>
      <c r="D6" s="54"/>
      <c r="E6" s="54"/>
    </row>
    <row r="7" spans="1:5" s="2" customFormat="1">
      <c r="A7" s="59"/>
      <c r="B7" s="59"/>
      <c r="C7" s="54"/>
      <c r="D7" s="54"/>
      <c r="E7" s="54"/>
    </row>
    <row r="8" spans="1:5" ht="19.5" customHeight="1">
      <c r="A8" s="59"/>
      <c r="B8" s="59"/>
      <c r="C8" s="54"/>
      <c r="D8" s="54"/>
      <c r="E8" s="54"/>
    </row>
    <row r="9" spans="1:5" s="6" customFormat="1" ht="15.75">
      <c r="A9" s="13">
        <v>1</v>
      </c>
      <c r="B9" s="13">
        <v>2</v>
      </c>
      <c r="C9" s="13">
        <v>3</v>
      </c>
      <c r="D9" s="13">
        <v>4</v>
      </c>
      <c r="E9" s="13">
        <v>5</v>
      </c>
    </row>
    <row r="10" spans="1:5" s="8" customFormat="1" ht="15">
      <c r="A10" s="7"/>
      <c r="B10" s="41" t="s">
        <v>31</v>
      </c>
      <c r="C10" s="44">
        <f>C11+C25+C38+C52+C63+C81+C91+C102+C111+C123+C137+C148+C165+C180+C196+C204+C220+C235+C255+C267+C281+C296+C300+C309+C320+C333+C352+C376+C385</f>
        <v>636802</v>
      </c>
      <c r="D10" s="44"/>
      <c r="E10" s="50">
        <v>94194</v>
      </c>
    </row>
    <row r="11" spans="1:5" s="8" customFormat="1" ht="15">
      <c r="A11" s="56">
        <v>1</v>
      </c>
      <c r="B11" s="35" t="s">
        <v>1</v>
      </c>
      <c r="C11" s="29">
        <f>SUM(C12:C24)</f>
        <v>16382</v>
      </c>
      <c r="D11" s="29"/>
      <c r="E11" s="29">
        <f t="shared" ref="E11" si="0">SUM(E12:E24)</f>
        <v>2417.5319999999997</v>
      </c>
    </row>
    <row r="12" spans="1:5" s="8" customFormat="1" ht="15.75" customHeight="1">
      <c r="A12" s="57"/>
      <c r="B12" s="37" t="s">
        <v>34</v>
      </c>
      <c r="C12" s="48">
        <v>2754</v>
      </c>
      <c r="D12" s="42">
        <v>149</v>
      </c>
      <c r="E12" s="38">
        <f>(C12*D12)/1000</f>
        <v>410.346</v>
      </c>
    </row>
    <row r="13" spans="1:5" s="8" customFormat="1" ht="15.75" customHeight="1">
      <c r="A13" s="57"/>
      <c r="B13" s="37" t="s">
        <v>35</v>
      </c>
      <c r="C13" s="48">
        <v>1935</v>
      </c>
      <c r="D13" s="42">
        <v>149</v>
      </c>
      <c r="E13" s="38">
        <f t="shared" ref="E13:E76" si="1">(C13*D13)/1000</f>
        <v>288.315</v>
      </c>
    </row>
    <row r="14" spans="1:5" s="8" customFormat="1" ht="18.75" customHeight="1">
      <c r="A14" s="57"/>
      <c r="B14" s="39" t="s">
        <v>36</v>
      </c>
      <c r="C14" s="48">
        <v>3016</v>
      </c>
      <c r="D14" s="43">
        <v>147</v>
      </c>
      <c r="E14" s="38">
        <f t="shared" si="1"/>
        <v>443.35199999999998</v>
      </c>
    </row>
    <row r="15" spans="1:5" s="8" customFormat="1" ht="15">
      <c r="A15" s="57"/>
      <c r="B15" s="40" t="s">
        <v>37</v>
      </c>
      <c r="C15" s="48">
        <v>675</v>
      </c>
      <c r="D15" s="43">
        <v>147</v>
      </c>
      <c r="E15" s="38">
        <f t="shared" si="1"/>
        <v>99.224999999999994</v>
      </c>
    </row>
    <row r="16" spans="1:5" s="8" customFormat="1" ht="15">
      <c r="A16" s="57"/>
      <c r="B16" s="39" t="s">
        <v>38</v>
      </c>
      <c r="C16" s="48">
        <v>831</v>
      </c>
      <c r="D16" s="43">
        <v>147</v>
      </c>
      <c r="E16" s="38">
        <f t="shared" si="1"/>
        <v>122.157</v>
      </c>
    </row>
    <row r="17" spans="1:5" s="8" customFormat="1" ht="15">
      <c r="A17" s="57"/>
      <c r="B17" s="40" t="s">
        <v>39</v>
      </c>
      <c r="C17" s="48">
        <v>847</v>
      </c>
      <c r="D17" s="43">
        <v>147</v>
      </c>
      <c r="E17" s="38">
        <f t="shared" si="1"/>
        <v>124.509</v>
      </c>
    </row>
    <row r="18" spans="1:5" s="8" customFormat="1" ht="15">
      <c r="A18" s="57"/>
      <c r="B18" s="40" t="s">
        <v>40</v>
      </c>
      <c r="C18" s="48">
        <v>949</v>
      </c>
      <c r="D18" s="43">
        <v>147</v>
      </c>
      <c r="E18" s="38">
        <f t="shared" si="1"/>
        <v>139.50299999999999</v>
      </c>
    </row>
    <row r="19" spans="1:5" s="8" customFormat="1" ht="15">
      <c r="A19" s="57"/>
      <c r="B19" s="40" t="s">
        <v>41</v>
      </c>
      <c r="C19" s="48">
        <v>855</v>
      </c>
      <c r="D19" s="43">
        <v>147</v>
      </c>
      <c r="E19" s="38">
        <f t="shared" si="1"/>
        <v>125.685</v>
      </c>
    </row>
    <row r="20" spans="1:5" s="8" customFormat="1" ht="15">
      <c r="A20" s="57"/>
      <c r="B20" s="40" t="s">
        <v>42</v>
      </c>
      <c r="C20" s="48">
        <v>1310</v>
      </c>
      <c r="D20" s="43">
        <v>147</v>
      </c>
      <c r="E20" s="38">
        <f t="shared" si="1"/>
        <v>192.57</v>
      </c>
    </row>
    <row r="21" spans="1:5" s="8" customFormat="1" ht="15">
      <c r="A21" s="57"/>
      <c r="B21" s="40" t="s">
        <v>43</v>
      </c>
      <c r="C21" s="48">
        <v>725</v>
      </c>
      <c r="D21" s="43">
        <v>147</v>
      </c>
      <c r="E21" s="38">
        <f t="shared" si="1"/>
        <v>106.575</v>
      </c>
    </row>
    <row r="22" spans="1:5" s="8" customFormat="1" ht="15">
      <c r="A22" s="57"/>
      <c r="B22" s="40" t="s">
        <v>44</v>
      </c>
      <c r="C22" s="48">
        <v>1039</v>
      </c>
      <c r="D22" s="43">
        <v>147</v>
      </c>
      <c r="E22" s="38">
        <f t="shared" si="1"/>
        <v>152.733</v>
      </c>
    </row>
    <row r="23" spans="1:5" s="8" customFormat="1" ht="15">
      <c r="A23" s="57"/>
      <c r="B23" s="40" t="s">
        <v>45</v>
      </c>
      <c r="C23" s="48">
        <v>714</v>
      </c>
      <c r="D23" s="43">
        <v>147</v>
      </c>
      <c r="E23" s="38">
        <f t="shared" si="1"/>
        <v>104.958</v>
      </c>
    </row>
    <row r="24" spans="1:5" s="8" customFormat="1" ht="15">
      <c r="A24" s="58"/>
      <c r="B24" s="40" t="s">
        <v>46</v>
      </c>
      <c r="C24" s="48">
        <v>732</v>
      </c>
      <c r="D24" s="43">
        <v>147</v>
      </c>
      <c r="E24" s="38">
        <f t="shared" si="1"/>
        <v>107.604</v>
      </c>
    </row>
    <row r="25" spans="1:5" s="8" customFormat="1" ht="15">
      <c r="A25" s="56">
        <v>2</v>
      </c>
      <c r="B25" s="35" t="s">
        <v>2</v>
      </c>
      <c r="C25" s="36">
        <f>SUM(C26:C37)</f>
        <v>8799</v>
      </c>
      <c r="D25" s="36"/>
      <c r="E25" s="36">
        <f t="shared" ref="E25" si="2">SUM(E26:E37)</f>
        <v>1293.453</v>
      </c>
    </row>
    <row r="26" spans="1:5" s="8" customFormat="1" ht="15">
      <c r="A26" s="57"/>
      <c r="B26" s="39" t="s">
        <v>116</v>
      </c>
      <c r="C26" s="48">
        <v>3325</v>
      </c>
      <c r="D26" s="43">
        <v>147</v>
      </c>
      <c r="E26" s="38">
        <f t="shared" si="1"/>
        <v>488.77499999999998</v>
      </c>
    </row>
    <row r="27" spans="1:5" s="8" customFormat="1" ht="15">
      <c r="A27" s="57"/>
      <c r="B27" s="39" t="s">
        <v>117</v>
      </c>
      <c r="C27" s="48">
        <v>412</v>
      </c>
      <c r="D27" s="43">
        <v>147</v>
      </c>
      <c r="E27" s="38">
        <f t="shared" si="1"/>
        <v>60.564</v>
      </c>
    </row>
    <row r="28" spans="1:5" s="8" customFormat="1" ht="15">
      <c r="A28" s="57"/>
      <c r="B28" s="39" t="s">
        <v>377</v>
      </c>
      <c r="C28" s="48">
        <v>343</v>
      </c>
      <c r="D28" s="43">
        <v>147</v>
      </c>
      <c r="E28" s="38">
        <f t="shared" si="1"/>
        <v>50.420999999999999</v>
      </c>
    </row>
    <row r="29" spans="1:5" s="8" customFormat="1" ht="15">
      <c r="A29" s="57"/>
      <c r="B29" s="39" t="s">
        <v>376</v>
      </c>
      <c r="C29" s="48">
        <v>464</v>
      </c>
      <c r="D29" s="43">
        <v>147</v>
      </c>
      <c r="E29" s="38">
        <f t="shared" si="1"/>
        <v>68.207999999999998</v>
      </c>
    </row>
    <row r="30" spans="1:5" s="8" customFormat="1" ht="15">
      <c r="A30" s="57"/>
      <c r="B30" s="39" t="s">
        <v>375</v>
      </c>
      <c r="C30" s="48">
        <v>765</v>
      </c>
      <c r="D30" s="43">
        <v>147</v>
      </c>
      <c r="E30" s="38">
        <f t="shared" si="1"/>
        <v>112.455</v>
      </c>
    </row>
    <row r="31" spans="1:5" s="8" customFormat="1" ht="15">
      <c r="A31" s="57"/>
      <c r="B31" s="39" t="s">
        <v>382</v>
      </c>
      <c r="C31" s="48">
        <v>651</v>
      </c>
      <c r="D31" s="43">
        <v>147</v>
      </c>
      <c r="E31" s="38">
        <f t="shared" si="1"/>
        <v>95.697000000000003</v>
      </c>
    </row>
    <row r="32" spans="1:5" s="8" customFormat="1" ht="15">
      <c r="A32" s="57"/>
      <c r="B32" s="39" t="s">
        <v>369</v>
      </c>
      <c r="C32" s="48">
        <v>368</v>
      </c>
      <c r="D32" s="43">
        <v>147</v>
      </c>
      <c r="E32" s="38">
        <f t="shared" si="1"/>
        <v>54.095999999999997</v>
      </c>
    </row>
    <row r="33" spans="1:5" s="8" customFormat="1" ht="15">
      <c r="A33" s="57"/>
      <c r="B33" s="39" t="s">
        <v>370</v>
      </c>
      <c r="C33" s="48">
        <v>299</v>
      </c>
      <c r="D33" s="43">
        <v>147</v>
      </c>
      <c r="E33" s="38">
        <f t="shared" si="1"/>
        <v>43.953000000000003</v>
      </c>
    </row>
    <row r="34" spans="1:5" s="8" customFormat="1" ht="15">
      <c r="A34" s="57"/>
      <c r="B34" s="39" t="s">
        <v>371</v>
      </c>
      <c r="C34" s="48">
        <v>199</v>
      </c>
      <c r="D34" s="43">
        <v>147</v>
      </c>
      <c r="E34" s="38">
        <f t="shared" si="1"/>
        <v>29.253</v>
      </c>
    </row>
    <row r="35" spans="1:5" s="8" customFormat="1" ht="15">
      <c r="A35" s="57"/>
      <c r="B35" s="39" t="s">
        <v>372</v>
      </c>
      <c r="C35" s="48">
        <v>526</v>
      </c>
      <c r="D35" s="43">
        <v>147</v>
      </c>
      <c r="E35" s="38">
        <f t="shared" si="1"/>
        <v>77.322000000000003</v>
      </c>
    </row>
    <row r="36" spans="1:5" s="8" customFormat="1" ht="15">
      <c r="A36" s="57"/>
      <c r="B36" s="39" t="s">
        <v>373</v>
      </c>
      <c r="C36" s="48">
        <v>984</v>
      </c>
      <c r="D36" s="43">
        <v>147</v>
      </c>
      <c r="E36" s="38">
        <f t="shared" si="1"/>
        <v>144.648</v>
      </c>
    </row>
    <row r="37" spans="1:5" s="8" customFormat="1" ht="15">
      <c r="A37" s="58"/>
      <c r="B37" s="39" t="s">
        <v>374</v>
      </c>
      <c r="C37" s="48">
        <v>463</v>
      </c>
      <c r="D37" s="43">
        <v>147</v>
      </c>
      <c r="E37" s="38">
        <f t="shared" si="1"/>
        <v>68.061000000000007</v>
      </c>
    </row>
    <row r="38" spans="1:5" ht="15">
      <c r="A38" s="60">
        <v>3</v>
      </c>
      <c r="B38" s="26" t="s">
        <v>21</v>
      </c>
      <c r="C38" s="49">
        <f>SUM(C39:C51)</f>
        <v>7115</v>
      </c>
      <c r="D38" s="49"/>
      <c r="E38" s="49">
        <f t="shared" ref="E38" si="3">SUM(E39:E51)</f>
        <v>1045.905</v>
      </c>
    </row>
    <row r="39" spans="1:5" ht="21.75" customHeight="1">
      <c r="A39" s="61"/>
      <c r="B39" s="17" t="s">
        <v>378</v>
      </c>
      <c r="C39" s="48">
        <v>2344</v>
      </c>
      <c r="D39" s="18">
        <v>147</v>
      </c>
      <c r="E39" s="38">
        <f t="shared" si="1"/>
        <v>344.56799999999998</v>
      </c>
    </row>
    <row r="40" spans="1:5" ht="15">
      <c r="A40" s="61"/>
      <c r="B40" s="17" t="s">
        <v>379</v>
      </c>
      <c r="C40" s="48">
        <v>549</v>
      </c>
      <c r="D40" s="18">
        <v>147</v>
      </c>
      <c r="E40" s="38">
        <f t="shared" si="1"/>
        <v>80.703000000000003</v>
      </c>
    </row>
    <row r="41" spans="1:5" ht="15">
      <c r="A41" s="61"/>
      <c r="B41" s="17" t="s">
        <v>119</v>
      </c>
      <c r="C41" s="48">
        <v>399</v>
      </c>
      <c r="D41" s="18">
        <v>147</v>
      </c>
      <c r="E41" s="38">
        <f t="shared" si="1"/>
        <v>58.652999999999999</v>
      </c>
    </row>
    <row r="42" spans="1:5" ht="15">
      <c r="A42" s="61"/>
      <c r="B42" s="19" t="s">
        <v>118</v>
      </c>
      <c r="C42" s="48">
        <v>216</v>
      </c>
      <c r="D42" s="18">
        <v>147</v>
      </c>
      <c r="E42" s="38">
        <f t="shared" si="1"/>
        <v>31.751999999999999</v>
      </c>
    </row>
    <row r="43" spans="1:5" ht="15">
      <c r="A43" s="61"/>
      <c r="B43" s="19" t="s">
        <v>120</v>
      </c>
      <c r="C43" s="48">
        <v>653</v>
      </c>
      <c r="D43" s="18">
        <v>147</v>
      </c>
      <c r="E43" s="38">
        <f t="shared" si="1"/>
        <v>95.991</v>
      </c>
    </row>
    <row r="44" spans="1:5" ht="15">
      <c r="A44" s="61"/>
      <c r="B44" s="19" t="s">
        <v>121</v>
      </c>
      <c r="C44" s="48">
        <v>312</v>
      </c>
      <c r="D44" s="18">
        <v>147</v>
      </c>
      <c r="E44" s="38">
        <f t="shared" si="1"/>
        <v>45.863999999999997</v>
      </c>
    </row>
    <row r="45" spans="1:5" ht="15">
      <c r="A45" s="61"/>
      <c r="B45" s="19" t="s">
        <v>122</v>
      </c>
      <c r="C45" s="48">
        <v>117</v>
      </c>
      <c r="D45" s="18">
        <v>147</v>
      </c>
      <c r="E45" s="38">
        <f t="shared" si="1"/>
        <v>17.199000000000002</v>
      </c>
    </row>
    <row r="46" spans="1:5" ht="15">
      <c r="A46" s="61"/>
      <c r="B46" s="19" t="s">
        <v>123</v>
      </c>
      <c r="C46" s="48">
        <v>319</v>
      </c>
      <c r="D46" s="18">
        <v>147</v>
      </c>
      <c r="E46" s="38">
        <f t="shared" si="1"/>
        <v>46.893000000000001</v>
      </c>
    </row>
    <row r="47" spans="1:5" ht="15">
      <c r="A47" s="61"/>
      <c r="B47" s="19" t="s">
        <v>124</v>
      </c>
      <c r="C47" s="48">
        <v>333</v>
      </c>
      <c r="D47" s="18">
        <v>147</v>
      </c>
      <c r="E47" s="38">
        <f t="shared" si="1"/>
        <v>48.951000000000001</v>
      </c>
    </row>
    <row r="48" spans="1:5" ht="15">
      <c r="A48" s="61"/>
      <c r="B48" s="19" t="s">
        <v>125</v>
      </c>
      <c r="C48" s="48">
        <v>166</v>
      </c>
      <c r="D48" s="18">
        <v>147</v>
      </c>
      <c r="E48" s="38">
        <f t="shared" si="1"/>
        <v>24.402000000000001</v>
      </c>
    </row>
    <row r="49" spans="1:5" ht="15">
      <c r="A49" s="61"/>
      <c r="B49" s="19" t="s">
        <v>126</v>
      </c>
      <c r="C49" s="48">
        <v>297</v>
      </c>
      <c r="D49" s="18">
        <v>147</v>
      </c>
      <c r="E49" s="38">
        <f t="shared" si="1"/>
        <v>43.658999999999999</v>
      </c>
    </row>
    <row r="50" spans="1:5" ht="15">
      <c r="A50" s="61"/>
      <c r="B50" s="19" t="s">
        <v>127</v>
      </c>
      <c r="C50" s="48">
        <v>598</v>
      </c>
      <c r="D50" s="18">
        <v>147</v>
      </c>
      <c r="E50" s="38">
        <f t="shared" si="1"/>
        <v>87.906000000000006</v>
      </c>
    </row>
    <row r="51" spans="1:5" ht="15">
      <c r="A51" s="62"/>
      <c r="B51" s="17" t="s">
        <v>128</v>
      </c>
      <c r="C51" s="48">
        <v>812</v>
      </c>
      <c r="D51" s="18">
        <v>147</v>
      </c>
      <c r="E51" s="38">
        <f t="shared" si="1"/>
        <v>119.364</v>
      </c>
    </row>
    <row r="52" spans="1:5" ht="15">
      <c r="A52" s="60">
        <v>4</v>
      </c>
      <c r="B52" s="30" t="s">
        <v>3</v>
      </c>
      <c r="C52" s="49">
        <f>SUM(C53:C62)</f>
        <v>17222</v>
      </c>
      <c r="D52" s="49"/>
      <c r="E52" s="49">
        <f t="shared" ref="E52" si="4">SUM(E53:E62)</f>
        <v>2553.098</v>
      </c>
    </row>
    <row r="53" spans="1:5" ht="15">
      <c r="A53" s="61"/>
      <c r="B53" s="45" t="s">
        <v>129</v>
      </c>
      <c r="C53" s="48">
        <v>926</v>
      </c>
      <c r="D53" s="18">
        <v>147</v>
      </c>
      <c r="E53" s="38">
        <f t="shared" si="1"/>
        <v>136.12200000000001</v>
      </c>
    </row>
    <row r="54" spans="1:5" ht="15">
      <c r="A54" s="61"/>
      <c r="B54" s="45" t="s">
        <v>380</v>
      </c>
      <c r="C54" s="48">
        <v>686</v>
      </c>
      <c r="D54" s="18">
        <v>147</v>
      </c>
      <c r="E54" s="38">
        <f t="shared" si="1"/>
        <v>100.842</v>
      </c>
    </row>
    <row r="55" spans="1:5" ht="15">
      <c r="A55" s="61"/>
      <c r="B55" s="45" t="s">
        <v>381</v>
      </c>
      <c r="C55" s="48">
        <v>503</v>
      </c>
      <c r="D55" s="18">
        <v>147</v>
      </c>
      <c r="E55" s="38">
        <f t="shared" si="1"/>
        <v>73.941000000000003</v>
      </c>
    </row>
    <row r="56" spans="1:5" ht="15">
      <c r="A56" s="61"/>
      <c r="B56" s="46" t="s">
        <v>130</v>
      </c>
      <c r="C56" s="48">
        <v>1051</v>
      </c>
      <c r="D56" s="18">
        <v>147</v>
      </c>
      <c r="E56" s="38">
        <f t="shared" si="1"/>
        <v>154.49700000000001</v>
      </c>
    </row>
    <row r="57" spans="1:5" ht="15">
      <c r="A57" s="61"/>
      <c r="B57" s="45" t="s">
        <v>131</v>
      </c>
      <c r="C57" s="48">
        <v>962</v>
      </c>
      <c r="D57" s="18">
        <v>147</v>
      </c>
      <c r="E57" s="38">
        <f t="shared" si="1"/>
        <v>141.41399999999999</v>
      </c>
    </row>
    <row r="58" spans="1:5" ht="15">
      <c r="A58" s="61"/>
      <c r="B58" s="45" t="s">
        <v>132</v>
      </c>
      <c r="C58" s="48">
        <v>766</v>
      </c>
      <c r="D58" s="18">
        <v>147</v>
      </c>
      <c r="E58" s="38">
        <f t="shared" si="1"/>
        <v>112.602</v>
      </c>
    </row>
    <row r="59" spans="1:5" ht="15">
      <c r="A59" s="61"/>
      <c r="B59" s="45" t="s">
        <v>133</v>
      </c>
      <c r="C59" s="48">
        <v>549</v>
      </c>
      <c r="D59" s="18">
        <v>147</v>
      </c>
      <c r="E59" s="38">
        <f t="shared" si="1"/>
        <v>80.703000000000003</v>
      </c>
    </row>
    <row r="60" spans="1:5" ht="15">
      <c r="A60" s="61"/>
      <c r="B60" s="45" t="s">
        <v>134</v>
      </c>
      <c r="C60" s="48">
        <v>737</v>
      </c>
      <c r="D60" s="18">
        <v>147</v>
      </c>
      <c r="E60" s="38">
        <f t="shared" si="1"/>
        <v>108.339</v>
      </c>
    </row>
    <row r="61" spans="1:5" ht="15">
      <c r="A61" s="61"/>
      <c r="B61" s="45" t="s">
        <v>135</v>
      </c>
      <c r="C61" s="48">
        <v>310</v>
      </c>
      <c r="D61" s="18">
        <v>147</v>
      </c>
      <c r="E61" s="38">
        <f t="shared" si="1"/>
        <v>45.57</v>
      </c>
    </row>
    <row r="62" spans="1:5" ht="18.75" customHeight="1">
      <c r="A62" s="62"/>
      <c r="B62" s="47" t="s">
        <v>368</v>
      </c>
      <c r="C62" s="48">
        <v>10732</v>
      </c>
      <c r="D62" s="27">
        <v>149</v>
      </c>
      <c r="E62" s="38">
        <f t="shared" si="1"/>
        <v>1599.068</v>
      </c>
    </row>
    <row r="63" spans="1:5" ht="15">
      <c r="A63" s="60">
        <v>5</v>
      </c>
      <c r="B63" s="26" t="s">
        <v>4</v>
      </c>
      <c r="C63" s="49">
        <f>SUM(C64:C80)</f>
        <v>46905</v>
      </c>
      <c r="D63" s="49"/>
      <c r="E63" s="49">
        <f t="shared" ref="E63" si="5">SUM(E64:E80)</f>
        <v>6977.1009999999997</v>
      </c>
    </row>
    <row r="64" spans="1:5" ht="15.75" customHeight="1">
      <c r="A64" s="61"/>
      <c r="B64" s="23" t="s">
        <v>146</v>
      </c>
      <c r="C64" s="48">
        <v>29331</v>
      </c>
      <c r="D64" s="42">
        <v>149</v>
      </c>
      <c r="E64" s="38">
        <f t="shared" si="1"/>
        <v>4370.3190000000004</v>
      </c>
    </row>
    <row r="65" spans="1:5" ht="15.75" customHeight="1">
      <c r="A65" s="61"/>
      <c r="B65" s="23" t="s">
        <v>147</v>
      </c>
      <c r="C65" s="48">
        <v>11702</v>
      </c>
      <c r="D65" s="42">
        <v>149</v>
      </c>
      <c r="E65" s="38">
        <f t="shared" si="1"/>
        <v>1743.598</v>
      </c>
    </row>
    <row r="66" spans="1:5" ht="15.75" customHeight="1">
      <c r="A66" s="61"/>
      <c r="B66" s="17" t="s">
        <v>148</v>
      </c>
      <c r="C66" s="48">
        <v>236</v>
      </c>
      <c r="D66" s="18">
        <v>147</v>
      </c>
      <c r="E66" s="38">
        <f t="shared" si="1"/>
        <v>34.692</v>
      </c>
    </row>
    <row r="67" spans="1:5" ht="15.75" customHeight="1">
      <c r="A67" s="61"/>
      <c r="B67" s="20" t="s">
        <v>149</v>
      </c>
      <c r="C67" s="48">
        <v>214</v>
      </c>
      <c r="D67" s="18">
        <v>147</v>
      </c>
      <c r="E67" s="38">
        <f t="shared" si="1"/>
        <v>31.457999999999998</v>
      </c>
    </row>
    <row r="68" spans="1:5" ht="15.75" customHeight="1">
      <c r="A68" s="61"/>
      <c r="B68" s="17" t="s">
        <v>150</v>
      </c>
      <c r="C68" s="48">
        <v>141</v>
      </c>
      <c r="D68" s="18">
        <v>147</v>
      </c>
      <c r="E68" s="38">
        <f t="shared" si="1"/>
        <v>20.727</v>
      </c>
    </row>
    <row r="69" spans="1:5" ht="15.75" customHeight="1">
      <c r="A69" s="61"/>
      <c r="B69" s="20" t="s">
        <v>151</v>
      </c>
      <c r="C69" s="48">
        <v>490</v>
      </c>
      <c r="D69" s="18">
        <v>147</v>
      </c>
      <c r="E69" s="38">
        <f t="shared" si="1"/>
        <v>72.03</v>
      </c>
    </row>
    <row r="70" spans="1:5" ht="15.75" customHeight="1">
      <c r="A70" s="61"/>
      <c r="B70" s="20" t="s">
        <v>152</v>
      </c>
      <c r="C70" s="48">
        <v>283</v>
      </c>
      <c r="D70" s="18">
        <v>147</v>
      </c>
      <c r="E70" s="38">
        <f t="shared" si="1"/>
        <v>41.600999999999999</v>
      </c>
    </row>
    <row r="71" spans="1:5" ht="15.75" customHeight="1">
      <c r="A71" s="61"/>
      <c r="B71" s="20" t="s">
        <v>153</v>
      </c>
      <c r="C71" s="48">
        <v>320</v>
      </c>
      <c r="D71" s="18">
        <v>147</v>
      </c>
      <c r="E71" s="38">
        <f t="shared" si="1"/>
        <v>47.04</v>
      </c>
    </row>
    <row r="72" spans="1:5" ht="15.75" customHeight="1">
      <c r="A72" s="61"/>
      <c r="B72" s="20" t="s">
        <v>154</v>
      </c>
      <c r="C72" s="48">
        <v>281</v>
      </c>
      <c r="D72" s="18">
        <v>147</v>
      </c>
      <c r="E72" s="38">
        <f t="shared" si="1"/>
        <v>41.307000000000002</v>
      </c>
    </row>
    <row r="73" spans="1:5" ht="15.75" customHeight="1">
      <c r="A73" s="61"/>
      <c r="B73" s="20" t="s">
        <v>155</v>
      </c>
      <c r="C73" s="48">
        <v>542</v>
      </c>
      <c r="D73" s="18">
        <v>147</v>
      </c>
      <c r="E73" s="38">
        <f t="shared" si="1"/>
        <v>79.674000000000007</v>
      </c>
    </row>
    <row r="74" spans="1:5" ht="15.75" customHeight="1">
      <c r="A74" s="61"/>
      <c r="B74" s="20" t="s">
        <v>156</v>
      </c>
      <c r="C74" s="48">
        <v>343</v>
      </c>
      <c r="D74" s="18">
        <v>147</v>
      </c>
      <c r="E74" s="38">
        <f t="shared" si="1"/>
        <v>50.420999999999999</v>
      </c>
    </row>
    <row r="75" spans="1:5" ht="15.75" customHeight="1">
      <c r="A75" s="61"/>
      <c r="B75" s="20" t="s">
        <v>157</v>
      </c>
      <c r="C75" s="48">
        <v>237</v>
      </c>
      <c r="D75" s="18">
        <v>147</v>
      </c>
      <c r="E75" s="38">
        <f t="shared" si="1"/>
        <v>34.838999999999999</v>
      </c>
    </row>
    <row r="76" spans="1:5" ht="15.75" customHeight="1">
      <c r="A76" s="61"/>
      <c r="B76" s="20" t="s">
        <v>158</v>
      </c>
      <c r="C76" s="48">
        <v>540</v>
      </c>
      <c r="D76" s="18">
        <v>147</v>
      </c>
      <c r="E76" s="38">
        <f t="shared" si="1"/>
        <v>79.38</v>
      </c>
    </row>
    <row r="77" spans="1:5" ht="15.75" customHeight="1">
      <c r="A77" s="61"/>
      <c r="B77" s="21" t="s">
        <v>159</v>
      </c>
      <c r="C77" s="48">
        <v>581</v>
      </c>
      <c r="D77" s="18">
        <v>147</v>
      </c>
      <c r="E77" s="38">
        <f t="shared" ref="E77:E133" si="6">(C77*D77)/1000</f>
        <v>85.406999999999996</v>
      </c>
    </row>
    <row r="78" spans="1:5" ht="15.75" customHeight="1">
      <c r="A78" s="61"/>
      <c r="B78" s="20" t="s">
        <v>160</v>
      </c>
      <c r="C78" s="48">
        <v>496</v>
      </c>
      <c r="D78" s="18">
        <v>147</v>
      </c>
      <c r="E78" s="38">
        <f t="shared" si="6"/>
        <v>72.912000000000006</v>
      </c>
    </row>
    <row r="79" spans="1:5" ht="15.75" customHeight="1">
      <c r="A79" s="61"/>
      <c r="B79" s="20" t="s">
        <v>161</v>
      </c>
      <c r="C79" s="48">
        <v>650</v>
      </c>
      <c r="D79" s="18">
        <v>147</v>
      </c>
      <c r="E79" s="38">
        <f t="shared" si="6"/>
        <v>95.55</v>
      </c>
    </row>
    <row r="80" spans="1:5" ht="15.75" customHeight="1">
      <c r="A80" s="62"/>
      <c r="B80" s="20" t="s">
        <v>162</v>
      </c>
      <c r="C80" s="48">
        <v>518</v>
      </c>
      <c r="D80" s="18">
        <v>147</v>
      </c>
      <c r="E80" s="38">
        <f t="shared" si="6"/>
        <v>76.146000000000001</v>
      </c>
    </row>
    <row r="81" spans="1:5" ht="21" customHeight="1">
      <c r="A81" s="60">
        <v>6</v>
      </c>
      <c r="B81" s="26" t="s">
        <v>22</v>
      </c>
      <c r="C81" s="49">
        <f>SUM(C82:C90)</f>
        <v>8494</v>
      </c>
      <c r="D81" s="49"/>
      <c r="E81" s="49">
        <f t="shared" ref="E81" si="7">SUM(E82:E90)</f>
        <v>1248.6179999999999</v>
      </c>
    </row>
    <row r="82" spans="1:5" ht="15">
      <c r="A82" s="61"/>
      <c r="B82" s="17" t="s">
        <v>47</v>
      </c>
      <c r="C82" s="48">
        <v>732</v>
      </c>
      <c r="D82" s="18">
        <v>147</v>
      </c>
      <c r="E82" s="38">
        <f t="shared" si="6"/>
        <v>107.604</v>
      </c>
    </row>
    <row r="83" spans="1:5" ht="15">
      <c r="A83" s="61"/>
      <c r="B83" s="17" t="s">
        <v>48</v>
      </c>
      <c r="C83" s="48">
        <v>419</v>
      </c>
      <c r="D83" s="18">
        <v>147</v>
      </c>
      <c r="E83" s="38">
        <f t="shared" si="6"/>
        <v>61.593000000000004</v>
      </c>
    </row>
    <row r="84" spans="1:5" ht="15">
      <c r="A84" s="61"/>
      <c r="B84" s="17" t="s">
        <v>49</v>
      </c>
      <c r="C84" s="48">
        <v>3580</v>
      </c>
      <c r="D84" s="18">
        <v>147</v>
      </c>
      <c r="E84" s="38">
        <f t="shared" si="6"/>
        <v>526.26</v>
      </c>
    </row>
    <row r="85" spans="1:5" ht="15">
      <c r="A85" s="61"/>
      <c r="B85" s="19" t="s">
        <v>50</v>
      </c>
      <c r="C85" s="48">
        <v>227</v>
      </c>
      <c r="D85" s="18">
        <v>147</v>
      </c>
      <c r="E85" s="38">
        <f t="shared" si="6"/>
        <v>33.369</v>
      </c>
    </row>
    <row r="86" spans="1:5" ht="15">
      <c r="A86" s="61"/>
      <c r="B86" s="19" t="s">
        <v>51</v>
      </c>
      <c r="C86" s="48">
        <v>421</v>
      </c>
      <c r="D86" s="18">
        <v>147</v>
      </c>
      <c r="E86" s="38">
        <f t="shared" si="6"/>
        <v>61.887</v>
      </c>
    </row>
    <row r="87" spans="1:5" ht="15">
      <c r="A87" s="61"/>
      <c r="B87" s="19" t="s">
        <v>52</v>
      </c>
      <c r="C87" s="48">
        <v>580</v>
      </c>
      <c r="D87" s="18">
        <v>147</v>
      </c>
      <c r="E87" s="38">
        <f t="shared" si="6"/>
        <v>85.26</v>
      </c>
    </row>
    <row r="88" spans="1:5" ht="15">
      <c r="A88" s="61"/>
      <c r="B88" s="19" t="s">
        <v>53</v>
      </c>
      <c r="C88" s="48">
        <v>1347</v>
      </c>
      <c r="D88" s="18">
        <v>147</v>
      </c>
      <c r="E88" s="38">
        <f t="shared" si="6"/>
        <v>198.00899999999999</v>
      </c>
    </row>
    <row r="89" spans="1:5" ht="15">
      <c r="A89" s="61"/>
      <c r="B89" s="19" t="s">
        <v>54</v>
      </c>
      <c r="C89" s="48">
        <v>606</v>
      </c>
      <c r="D89" s="18">
        <v>147</v>
      </c>
      <c r="E89" s="38">
        <f t="shared" si="6"/>
        <v>89.081999999999994</v>
      </c>
    </row>
    <row r="90" spans="1:5" ht="15">
      <c r="A90" s="62"/>
      <c r="B90" s="17" t="s">
        <v>55</v>
      </c>
      <c r="C90" s="48">
        <v>582</v>
      </c>
      <c r="D90" s="18">
        <v>147</v>
      </c>
      <c r="E90" s="38">
        <f t="shared" si="6"/>
        <v>85.554000000000002</v>
      </c>
    </row>
    <row r="91" spans="1:5" ht="15">
      <c r="A91" s="60">
        <v>7</v>
      </c>
      <c r="B91" s="26" t="s">
        <v>5</v>
      </c>
      <c r="C91" s="49">
        <f>SUM(C92:C101)</f>
        <v>14115</v>
      </c>
      <c r="D91" s="49"/>
      <c r="E91" s="49">
        <f t="shared" ref="E91" si="8">SUM(E92:E101)</f>
        <v>2074.9049999999997</v>
      </c>
    </row>
    <row r="92" spans="1:5" ht="15">
      <c r="A92" s="61"/>
      <c r="B92" s="19" t="s">
        <v>136</v>
      </c>
      <c r="C92" s="48">
        <v>919</v>
      </c>
      <c r="D92" s="18">
        <v>147</v>
      </c>
      <c r="E92" s="38">
        <f t="shared" si="6"/>
        <v>135.09299999999999</v>
      </c>
    </row>
    <row r="93" spans="1:5" ht="15">
      <c r="A93" s="61"/>
      <c r="B93" s="19" t="s">
        <v>137</v>
      </c>
      <c r="C93" s="48">
        <v>288</v>
      </c>
      <c r="D93" s="18">
        <v>147</v>
      </c>
      <c r="E93" s="38">
        <f t="shared" si="6"/>
        <v>42.335999999999999</v>
      </c>
    </row>
    <row r="94" spans="1:5" ht="15">
      <c r="A94" s="61"/>
      <c r="B94" s="19" t="s">
        <v>138</v>
      </c>
      <c r="C94" s="48">
        <v>962</v>
      </c>
      <c r="D94" s="18">
        <v>147</v>
      </c>
      <c r="E94" s="38">
        <f t="shared" si="6"/>
        <v>141.41399999999999</v>
      </c>
    </row>
    <row r="95" spans="1:5" ht="15">
      <c r="A95" s="61"/>
      <c r="B95" s="19" t="s">
        <v>139</v>
      </c>
      <c r="C95" s="48">
        <v>6501</v>
      </c>
      <c r="D95" s="18">
        <v>147</v>
      </c>
      <c r="E95" s="38">
        <f t="shared" si="6"/>
        <v>955.64700000000005</v>
      </c>
    </row>
    <row r="96" spans="1:5" ht="15">
      <c r="A96" s="61"/>
      <c r="B96" s="19" t="s">
        <v>140</v>
      </c>
      <c r="C96" s="48">
        <v>1383</v>
      </c>
      <c r="D96" s="18">
        <v>147</v>
      </c>
      <c r="E96" s="38">
        <f t="shared" si="6"/>
        <v>203.30099999999999</v>
      </c>
    </row>
    <row r="97" spans="1:5" ht="15">
      <c r="A97" s="61"/>
      <c r="B97" s="19" t="s">
        <v>141</v>
      </c>
      <c r="C97" s="48">
        <v>293</v>
      </c>
      <c r="D97" s="18">
        <v>147</v>
      </c>
      <c r="E97" s="38">
        <f t="shared" si="6"/>
        <v>43.070999999999998</v>
      </c>
    </row>
    <row r="98" spans="1:5" ht="15">
      <c r="A98" s="61"/>
      <c r="B98" s="19" t="s">
        <v>142</v>
      </c>
      <c r="C98" s="48">
        <v>729</v>
      </c>
      <c r="D98" s="18">
        <v>147</v>
      </c>
      <c r="E98" s="38">
        <f t="shared" si="6"/>
        <v>107.163</v>
      </c>
    </row>
    <row r="99" spans="1:5" ht="15">
      <c r="A99" s="61"/>
      <c r="B99" s="19" t="s">
        <v>143</v>
      </c>
      <c r="C99" s="48">
        <v>1122</v>
      </c>
      <c r="D99" s="18">
        <v>147</v>
      </c>
      <c r="E99" s="38">
        <f t="shared" si="6"/>
        <v>164.934</v>
      </c>
    </row>
    <row r="100" spans="1:5" ht="15">
      <c r="A100" s="61"/>
      <c r="B100" s="19" t="s">
        <v>144</v>
      </c>
      <c r="C100" s="48">
        <v>1030</v>
      </c>
      <c r="D100" s="18">
        <v>147</v>
      </c>
      <c r="E100" s="38">
        <f t="shared" si="6"/>
        <v>151.41</v>
      </c>
    </row>
    <row r="101" spans="1:5" ht="15">
      <c r="A101" s="62"/>
      <c r="B101" s="19" t="s">
        <v>145</v>
      </c>
      <c r="C101" s="48">
        <v>888</v>
      </c>
      <c r="D101" s="18">
        <v>147</v>
      </c>
      <c r="E101" s="38">
        <f t="shared" si="6"/>
        <v>130.536</v>
      </c>
    </row>
    <row r="102" spans="1:5" ht="15">
      <c r="A102" s="60">
        <v>8</v>
      </c>
      <c r="B102" s="26" t="s">
        <v>6</v>
      </c>
      <c r="C102" s="49">
        <f>SUM(C103:C110)</f>
        <v>21049</v>
      </c>
      <c r="D102" s="49"/>
      <c r="E102" s="49">
        <f t="shared" ref="E102" si="9">SUM(E103:E110)</f>
        <v>3120.9289999999996</v>
      </c>
    </row>
    <row r="103" spans="1:5" ht="15">
      <c r="A103" s="61"/>
      <c r="B103" s="31" t="s">
        <v>56</v>
      </c>
      <c r="C103" s="48">
        <v>13363</v>
      </c>
      <c r="D103" s="27">
        <v>149</v>
      </c>
      <c r="E103" s="38">
        <f t="shared" si="6"/>
        <v>1991.087</v>
      </c>
    </row>
    <row r="104" spans="1:5" ht="15">
      <c r="A104" s="61"/>
      <c r="B104" s="19" t="s">
        <v>57</v>
      </c>
      <c r="C104" s="48">
        <v>397</v>
      </c>
      <c r="D104" s="18">
        <v>147</v>
      </c>
      <c r="E104" s="38">
        <f t="shared" si="6"/>
        <v>58.359000000000002</v>
      </c>
    </row>
    <row r="105" spans="1:5" ht="15">
      <c r="A105" s="61"/>
      <c r="B105" s="19" t="s">
        <v>58</v>
      </c>
      <c r="C105" s="48">
        <v>193</v>
      </c>
      <c r="D105" s="18">
        <v>147</v>
      </c>
      <c r="E105" s="38">
        <f t="shared" si="6"/>
        <v>28.370999999999999</v>
      </c>
    </row>
    <row r="106" spans="1:5" ht="15">
      <c r="A106" s="61"/>
      <c r="B106" s="19" t="s">
        <v>59</v>
      </c>
      <c r="C106" s="48">
        <v>1462</v>
      </c>
      <c r="D106" s="18">
        <v>147</v>
      </c>
      <c r="E106" s="38">
        <f t="shared" si="6"/>
        <v>214.91399999999999</v>
      </c>
    </row>
    <row r="107" spans="1:5" ht="15">
      <c r="A107" s="61"/>
      <c r="B107" s="19" t="s">
        <v>60</v>
      </c>
      <c r="C107" s="48">
        <v>411</v>
      </c>
      <c r="D107" s="18">
        <v>147</v>
      </c>
      <c r="E107" s="38">
        <f t="shared" si="6"/>
        <v>60.417000000000002</v>
      </c>
    </row>
    <row r="108" spans="1:5" ht="15">
      <c r="A108" s="61"/>
      <c r="B108" s="19" t="s">
        <v>61</v>
      </c>
      <c r="C108" s="48">
        <v>3978</v>
      </c>
      <c r="D108" s="18">
        <v>147</v>
      </c>
      <c r="E108" s="38">
        <f t="shared" si="6"/>
        <v>584.76599999999996</v>
      </c>
    </row>
    <row r="109" spans="1:5" ht="15">
      <c r="A109" s="61"/>
      <c r="B109" s="19" t="s">
        <v>62</v>
      </c>
      <c r="C109" s="48">
        <v>385</v>
      </c>
      <c r="D109" s="18">
        <v>147</v>
      </c>
      <c r="E109" s="38">
        <f t="shared" si="6"/>
        <v>56.594999999999999</v>
      </c>
    </row>
    <row r="110" spans="1:5" ht="15">
      <c r="A110" s="62"/>
      <c r="B110" s="19" t="s">
        <v>63</v>
      </c>
      <c r="C110" s="48">
        <v>860</v>
      </c>
      <c r="D110" s="18">
        <v>147</v>
      </c>
      <c r="E110" s="38">
        <f t="shared" si="6"/>
        <v>126.42</v>
      </c>
    </row>
    <row r="111" spans="1:5" ht="15">
      <c r="A111" s="60">
        <v>9</v>
      </c>
      <c r="B111" s="26" t="s">
        <v>7</v>
      </c>
      <c r="C111" s="49">
        <f>SUM(C112:C122)</f>
        <v>7272</v>
      </c>
      <c r="D111" s="49"/>
      <c r="E111" s="49">
        <f t="shared" ref="E111" si="10">SUM(E112:E122)</f>
        <v>1068.9839999999999</v>
      </c>
    </row>
    <row r="112" spans="1:5" ht="15">
      <c r="A112" s="61"/>
      <c r="B112" s="23" t="s">
        <v>64</v>
      </c>
      <c r="C112" s="48">
        <v>531</v>
      </c>
      <c r="D112" s="32">
        <v>147</v>
      </c>
      <c r="E112" s="38">
        <f t="shared" si="6"/>
        <v>78.057000000000002</v>
      </c>
    </row>
    <row r="113" spans="1:5" ht="15">
      <c r="A113" s="61"/>
      <c r="B113" s="23" t="s">
        <v>65</v>
      </c>
      <c r="C113" s="48">
        <v>301</v>
      </c>
      <c r="D113" s="32">
        <v>147</v>
      </c>
      <c r="E113" s="38">
        <f t="shared" si="6"/>
        <v>44.247</v>
      </c>
    </row>
    <row r="114" spans="1:5" ht="15">
      <c r="A114" s="61"/>
      <c r="B114" s="23" t="s">
        <v>66</v>
      </c>
      <c r="C114" s="48">
        <v>642</v>
      </c>
      <c r="D114" s="32">
        <v>147</v>
      </c>
      <c r="E114" s="38">
        <f t="shared" si="6"/>
        <v>94.373999999999995</v>
      </c>
    </row>
    <row r="115" spans="1:5" ht="15">
      <c r="A115" s="61"/>
      <c r="B115" s="23" t="s">
        <v>67</v>
      </c>
      <c r="C115" s="48">
        <v>840</v>
      </c>
      <c r="D115" s="32">
        <v>147</v>
      </c>
      <c r="E115" s="38">
        <f t="shared" si="6"/>
        <v>123.48</v>
      </c>
    </row>
    <row r="116" spans="1:5" ht="15">
      <c r="A116" s="61"/>
      <c r="B116" s="23" t="s">
        <v>68</v>
      </c>
      <c r="C116" s="48">
        <v>2913</v>
      </c>
      <c r="D116" s="32">
        <v>147</v>
      </c>
      <c r="E116" s="38">
        <f t="shared" si="6"/>
        <v>428.21100000000001</v>
      </c>
    </row>
    <row r="117" spans="1:5" ht="15">
      <c r="A117" s="61"/>
      <c r="B117" s="23" t="s">
        <v>69</v>
      </c>
      <c r="C117" s="48">
        <v>160</v>
      </c>
      <c r="D117" s="32">
        <v>147</v>
      </c>
      <c r="E117" s="38">
        <f t="shared" si="6"/>
        <v>23.52</v>
      </c>
    </row>
    <row r="118" spans="1:5" ht="15">
      <c r="A118" s="61"/>
      <c r="B118" s="23" t="s">
        <v>70</v>
      </c>
      <c r="C118" s="48">
        <v>569</v>
      </c>
      <c r="D118" s="32">
        <v>147</v>
      </c>
      <c r="E118" s="38">
        <f t="shared" si="6"/>
        <v>83.643000000000001</v>
      </c>
    </row>
    <row r="119" spans="1:5" ht="15">
      <c r="A119" s="61"/>
      <c r="B119" s="23" t="s">
        <v>71</v>
      </c>
      <c r="C119" s="48">
        <v>416</v>
      </c>
      <c r="D119" s="32">
        <v>147</v>
      </c>
      <c r="E119" s="38">
        <f t="shared" si="6"/>
        <v>61.152000000000001</v>
      </c>
    </row>
    <row r="120" spans="1:5" ht="15">
      <c r="A120" s="61"/>
      <c r="B120" s="31" t="s">
        <v>72</v>
      </c>
      <c r="C120" s="48">
        <v>373</v>
      </c>
      <c r="D120" s="32">
        <v>147</v>
      </c>
      <c r="E120" s="38">
        <f t="shared" si="6"/>
        <v>54.831000000000003</v>
      </c>
    </row>
    <row r="121" spans="1:5" ht="15">
      <c r="A121" s="61"/>
      <c r="B121" s="23" t="s">
        <v>73</v>
      </c>
      <c r="C121" s="48">
        <v>404</v>
      </c>
      <c r="D121" s="32">
        <v>147</v>
      </c>
      <c r="E121" s="38">
        <f t="shared" si="6"/>
        <v>59.387999999999998</v>
      </c>
    </row>
    <row r="122" spans="1:5" ht="15">
      <c r="A122" s="62"/>
      <c r="B122" s="23" t="s">
        <v>74</v>
      </c>
      <c r="C122" s="48">
        <v>123</v>
      </c>
      <c r="D122" s="32">
        <v>147</v>
      </c>
      <c r="E122" s="38">
        <f t="shared" si="6"/>
        <v>18.081</v>
      </c>
    </row>
    <row r="123" spans="1:5" ht="15">
      <c r="A123" s="60">
        <v>10</v>
      </c>
      <c r="B123" s="26" t="s">
        <v>8</v>
      </c>
      <c r="C123" s="49">
        <f>SUM(C124:C136)</f>
        <v>34429</v>
      </c>
      <c r="D123" s="49"/>
      <c r="E123" s="49">
        <f t="shared" ref="E123" si="11">SUM(E124:E136)</f>
        <v>5105.4369999999999</v>
      </c>
    </row>
    <row r="124" spans="1:5" ht="17.25" customHeight="1">
      <c r="A124" s="61"/>
      <c r="B124" s="23" t="s">
        <v>163</v>
      </c>
      <c r="C124" s="48">
        <v>12797</v>
      </c>
      <c r="D124" s="32">
        <v>149</v>
      </c>
      <c r="E124" s="38">
        <f t="shared" si="6"/>
        <v>1906.7529999999999</v>
      </c>
    </row>
    <row r="125" spans="1:5" ht="17.25" customHeight="1">
      <c r="A125" s="61"/>
      <c r="B125" s="23" t="s">
        <v>164</v>
      </c>
      <c r="C125" s="48">
        <v>6595</v>
      </c>
      <c r="D125" s="32">
        <v>149</v>
      </c>
      <c r="E125" s="38">
        <f t="shared" si="6"/>
        <v>982.65499999999997</v>
      </c>
    </row>
    <row r="126" spans="1:5" ht="17.25" customHeight="1">
      <c r="A126" s="61"/>
      <c r="B126" s="23" t="s">
        <v>165</v>
      </c>
      <c r="C126" s="48">
        <v>2795</v>
      </c>
      <c r="D126" s="32">
        <v>149</v>
      </c>
      <c r="E126" s="38">
        <f t="shared" si="6"/>
        <v>416.45499999999998</v>
      </c>
    </row>
    <row r="127" spans="1:5" ht="17.25" customHeight="1">
      <c r="A127" s="61"/>
      <c r="B127" s="17" t="s">
        <v>166</v>
      </c>
      <c r="C127" s="48">
        <v>3222</v>
      </c>
      <c r="D127" s="22">
        <v>147</v>
      </c>
      <c r="E127" s="38">
        <f t="shared" si="6"/>
        <v>473.63400000000001</v>
      </c>
    </row>
    <row r="128" spans="1:5" ht="17.25" customHeight="1">
      <c r="A128" s="61"/>
      <c r="B128" s="17" t="s">
        <v>167</v>
      </c>
      <c r="C128" s="48">
        <v>1136</v>
      </c>
      <c r="D128" s="22">
        <v>147</v>
      </c>
      <c r="E128" s="38">
        <f t="shared" si="6"/>
        <v>166.99199999999999</v>
      </c>
    </row>
    <row r="129" spans="1:5" ht="17.25" customHeight="1">
      <c r="A129" s="61"/>
      <c r="B129" s="17" t="s">
        <v>168</v>
      </c>
      <c r="C129" s="48">
        <v>425</v>
      </c>
      <c r="D129" s="22">
        <v>147</v>
      </c>
      <c r="E129" s="38">
        <f t="shared" si="6"/>
        <v>62.475000000000001</v>
      </c>
    </row>
    <row r="130" spans="1:5" ht="17.25" customHeight="1">
      <c r="A130" s="61"/>
      <c r="B130" s="17" t="s">
        <v>169</v>
      </c>
      <c r="C130" s="48">
        <v>520</v>
      </c>
      <c r="D130" s="22">
        <v>147</v>
      </c>
      <c r="E130" s="38">
        <f t="shared" si="6"/>
        <v>76.44</v>
      </c>
    </row>
    <row r="131" spans="1:5" ht="17.25" customHeight="1">
      <c r="A131" s="61"/>
      <c r="B131" s="17" t="s">
        <v>170</v>
      </c>
      <c r="C131" s="48">
        <v>1034</v>
      </c>
      <c r="D131" s="22">
        <v>147</v>
      </c>
      <c r="E131" s="38">
        <f t="shared" si="6"/>
        <v>151.99799999999999</v>
      </c>
    </row>
    <row r="132" spans="1:5" ht="17.25" customHeight="1">
      <c r="A132" s="61"/>
      <c r="B132" s="17" t="s">
        <v>171</v>
      </c>
      <c r="C132" s="48">
        <v>2272</v>
      </c>
      <c r="D132" s="22">
        <v>147</v>
      </c>
      <c r="E132" s="38">
        <f t="shared" si="6"/>
        <v>333.98399999999998</v>
      </c>
    </row>
    <row r="133" spans="1:5" ht="17.25" customHeight="1">
      <c r="A133" s="61"/>
      <c r="B133" s="17" t="s">
        <v>172</v>
      </c>
      <c r="C133" s="48">
        <v>965</v>
      </c>
      <c r="D133" s="22">
        <v>147</v>
      </c>
      <c r="E133" s="38">
        <f t="shared" si="6"/>
        <v>141.85499999999999</v>
      </c>
    </row>
    <row r="134" spans="1:5" ht="17.25" customHeight="1">
      <c r="A134" s="61"/>
      <c r="B134" s="17" t="s">
        <v>173</v>
      </c>
      <c r="C134" s="48">
        <v>1037</v>
      </c>
      <c r="D134" s="22">
        <v>147</v>
      </c>
      <c r="E134" s="38">
        <f t="shared" ref="E134:E197" si="12">(C134*D134)/1000</f>
        <v>152.43899999999999</v>
      </c>
    </row>
    <row r="135" spans="1:5" ht="17.25" customHeight="1">
      <c r="A135" s="61"/>
      <c r="B135" s="17" t="s">
        <v>174</v>
      </c>
      <c r="C135" s="48">
        <v>669</v>
      </c>
      <c r="D135" s="22">
        <v>147</v>
      </c>
      <c r="E135" s="38">
        <f t="shared" si="12"/>
        <v>98.343000000000004</v>
      </c>
    </row>
    <row r="136" spans="1:5" ht="17.25" customHeight="1">
      <c r="A136" s="62"/>
      <c r="B136" s="17" t="s">
        <v>175</v>
      </c>
      <c r="C136" s="48">
        <v>962</v>
      </c>
      <c r="D136" s="22">
        <v>147</v>
      </c>
      <c r="E136" s="38">
        <f t="shared" si="12"/>
        <v>141.41399999999999</v>
      </c>
    </row>
    <row r="137" spans="1:5" ht="15">
      <c r="A137" s="60">
        <v>11</v>
      </c>
      <c r="B137" s="26" t="s">
        <v>23</v>
      </c>
      <c r="C137" s="49">
        <f>SUM(C138:C147)</f>
        <v>57527</v>
      </c>
      <c r="D137" s="49"/>
      <c r="E137" s="49">
        <f t="shared" ref="E137" si="13">SUM(E138:E147)</f>
        <v>8559.2429999999986</v>
      </c>
    </row>
    <row r="138" spans="1:5" ht="15">
      <c r="A138" s="61"/>
      <c r="B138" s="31" t="s">
        <v>75</v>
      </c>
      <c r="C138" s="48">
        <v>51387</v>
      </c>
      <c r="D138" s="32">
        <v>149</v>
      </c>
      <c r="E138" s="38">
        <f t="shared" si="12"/>
        <v>7656.6629999999996</v>
      </c>
    </row>
    <row r="139" spans="1:5" ht="15">
      <c r="A139" s="61"/>
      <c r="B139" s="19" t="s">
        <v>76</v>
      </c>
      <c r="C139" s="48">
        <v>582</v>
      </c>
      <c r="D139" s="22">
        <v>147</v>
      </c>
      <c r="E139" s="38">
        <f t="shared" si="12"/>
        <v>85.554000000000002</v>
      </c>
    </row>
    <row r="140" spans="1:5" ht="15">
      <c r="A140" s="61"/>
      <c r="B140" s="19" t="s">
        <v>77</v>
      </c>
      <c r="C140" s="48">
        <v>339</v>
      </c>
      <c r="D140" s="22">
        <v>147</v>
      </c>
      <c r="E140" s="38">
        <f t="shared" si="12"/>
        <v>49.832999999999998</v>
      </c>
    </row>
    <row r="141" spans="1:5" ht="15">
      <c r="A141" s="61"/>
      <c r="B141" s="19" t="s">
        <v>78</v>
      </c>
      <c r="C141" s="48">
        <v>890</v>
      </c>
      <c r="D141" s="22">
        <v>147</v>
      </c>
      <c r="E141" s="38">
        <f t="shared" si="12"/>
        <v>130.83000000000001</v>
      </c>
    </row>
    <row r="142" spans="1:5" ht="15">
      <c r="A142" s="61"/>
      <c r="B142" s="19" t="s">
        <v>79</v>
      </c>
      <c r="C142" s="48">
        <v>1016</v>
      </c>
      <c r="D142" s="22">
        <v>147</v>
      </c>
      <c r="E142" s="38">
        <f t="shared" si="12"/>
        <v>149.352</v>
      </c>
    </row>
    <row r="143" spans="1:5" ht="15">
      <c r="A143" s="61"/>
      <c r="B143" s="19" t="s">
        <v>80</v>
      </c>
      <c r="C143" s="48">
        <v>457</v>
      </c>
      <c r="D143" s="22">
        <v>147</v>
      </c>
      <c r="E143" s="38">
        <f t="shared" si="12"/>
        <v>67.179000000000002</v>
      </c>
    </row>
    <row r="144" spans="1:5" ht="15">
      <c r="A144" s="61"/>
      <c r="B144" s="19" t="s">
        <v>81</v>
      </c>
      <c r="C144" s="48">
        <v>337</v>
      </c>
      <c r="D144" s="22">
        <v>147</v>
      </c>
      <c r="E144" s="38">
        <f t="shared" si="12"/>
        <v>49.539000000000001</v>
      </c>
    </row>
    <row r="145" spans="1:5" ht="15">
      <c r="A145" s="61"/>
      <c r="B145" s="19" t="s">
        <v>82</v>
      </c>
      <c r="C145" s="48">
        <v>1328</v>
      </c>
      <c r="D145" s="22">
        <v>147</v>
      </c>
      <c r="E145" s="38">
        <f t="shared" si="12"/>
        <v>195.21600000000001</v>
      </c>
    </row>
    <row r="146" spans="1:5" ht="15">
      <c r="A146" s="61"/>
      <c r="B146" s="19" t="s">
        <v>83</v>
      </c>
      <c r="C146" s="48">
        <v>420</v>
      </c>
      <c r="D146" s="22">
        <v>147</v>
      </c>
      <c r="E146" s="38">
        <f t="shared" si="12"/>
        <v>61.74</v>
      </c>
    </row>
    <row r="147" spans="1:5" ht="15">
      <c r="A147" s="62"/>
      <c r="B147" s="19" t="s">
        <v>84</v>
      </c>
      <c r="C147" s="48">
        <v>771</v>
      </c>
      <c r="D147" s="22">
        <v>147</v>
      </c>
      <c r="E147" s="38">
        <f t="shared" si="12"/>
        <v>113.337</v>
      </c>
    </row>
    <row r="148" spans="1:5" ht="15">
      <c r="A148" s="60">
        <v>12</v>
      </c>
      <c r="B148" s="26" t="s">
        <v>9</v>
      </c>
      <c r="C148" s="49">
        <f>SUM(C149:C164)</f>
        <v>17595</v>
      </c>
      <c r="D148" s="49"/>
      <c r="E148" s="49">
        <f t="shared" ref="E148" si="14">SUM(E149:E164)</f>
        <v>2584.1130000000003</v>
      </c>
    </row>
    <row r="149" spans="1:5" ht="15">
      <c r="A149" s="61"/>
      <c r="B149" s="17" t="s">
        <v>176</v>
      </c>
      <c r="C149" s="48">
        <v>453</v>
      </c>
      <c r="D149" s="22">
        <v>147</v>
      </c>
      <c r="E149" s="38">
        <f t="shared" si="12"/>
        <v>66.590999999999994</v>
      </c>
    </row>
    <row r="150" spans="1:5" ht="15">
      <c r="A150" s="61"/>
      <c r="B150" s="17" t="s">
        <v>177</v>
      </c>
      <c r="C150" s="48">
        <v>644</v>
      </c>
      <c r="D150" s="22">
        <v>147</v>
      </c>
      <c r="E150" s="38">
        <f t="shared" si="12"/>
        <v>94.668000000000006</v>
      </c>
    </row>
    <row r="151" spans="1:5" ht="15">
      <c r="A151" s="61"/>
      <c r="B151" s="17" t="s">
        <v>178</v>
      </c>
      <c r="C151" s="48">
        <v>566</v>
      </c>
      <c r="D151" s="22">
        <v>147</v>
      </c>
      <c r="E151" s="38">
        <f t="shared" si="12"/>
        <v>83.201999999999998</v>
      </c>
    </row>
    <row r="152" spans="1:5" ht="15">
      <c r="A152" s="61"/>
      <c r="B152" s="17" t="s">
        <v>179</v>
      </c>
      <c r="C152" s="48">
        <v>638</v>
      </c>
      <c r="D152" s="22">
        <v>147</v>
      </c>
      <c r="E152" s="38">
        <f t="shared" si="12"/>
        <v>93.786000000000001</v>
      </c>
    </row>
    <row r="153" spans="1:5" ht="20.25" customHeight="1">
      <c r="A153" s="61"/>
      <c r="B153" s="17" t="s">
        <v>180</v>
      </c>
      <c r="C153" s="48">
        <v>489</v>
      </c>
      <c r="D153" s="22">
        <v>147</v>
      </c>
      <c r="E153" s="38">
        <f t="shared" si="12"/>
        <v>71.882999999999996</v>
      </c>
    </row>
    <row r="154" spans="1:5" ht="15">
      <c r="A154" s="61"/>
      <c r="B154" s="19" t="s">
        <v>181</v>
      </c>
      <c r="C154" s="48">
        <v>718</v>
      </c>
      <c r="D154" s="22">
        <v>147</v>
      </c>
      <c r="E154" s="38">
        <f t="shared" si="12"/>
        <v>105.54600000000001</v>
      </c>
    </row>
    <row r="155" spans="1:5" ht="15">
      <c r="A155" s="61"/>
      <c r="B155" s="19" t="s">
        <v>182</v>
      </c>
      <c r="C155" s="48">
        <v>1160</v>
      </c>
      <c r="D155" s="22">
        <v>147</v>
      </c>
      <c r="E155" s="38">
        <f t="shared" si="12"/>
        <v>170.52</v>
      </c>
    </row>
    <row r="156" spans="1:5" ht="15">
      <c r="A156" s="61"/>
      <c r="B156" s="19" t="s">
        <v>183</v>
      </c>
      <c r="C156" s="48">
        <v>207</v>
      </c>
      <c r="D156" s="22">
        <v>147</v>
      </c>
      <c r="E156" s="38">
        <f t="shared" si="12"/>
        <v>30.428999999999998</v>
      </c>
    </row>
    <row r="157" spans="1:5" ht="15">
      <c r="A157" s="61"/>
      <c r="B157" s="19" t="s">
        <v>184</v>
      </c>
      <c r="C157" s="48">
        <v>1293</v>
      </c>
      <c r="D157" s="22">
        <v>147</v>
      </c>
      <c r="E157" s="38">
        <f t="shared" si="12"/>
        <v>190.071</v>
      </c>
    </row>
    <row r="158" spans="1:5" ht="15">
      <c r="A158" s="61"/>
      <c r="B158" s="19" t="s">
        <v>185</v>
      </c>
      <c r="C158" s="48">
        <v>7019</v>
      </c>
      <c r="D158" s="22">
        <v>147</v>
      </c>
      <c r="E158" s="38">
        <f t="shared" si="12"/>
        <v>1031.7929999999999</v>
      </c>
    </row>
    <row r="159" spans="1:5" ht="15">
      <c r="A159" s="61"/>
      <c r="B159" s="19" t="s">
        <v>186</v>
      </c>
      <c r="C159" s="48">
        <v>947</v>
      </c>
      <c r="D159" s="22">
        <v>147</v>
      </c>
      <c r="E159" s="38">
        <f t="shared" si="12"/>
        <v>139.209</v>
      </c>
    </row>
    <row r="160" spans="1:5" ht="15">
      <c r="A160" s="61"/>
      <c r="B160" s="19" t="s">
        <v>187</v>
      </c>
      <c r="C160" s="48">
        <v>601</v>
      </c>
      <c r="D160" s="22">
        <v>147</v>
      </c>
      <c r="E160" s="38">
        <f t="shared" si="12"/>
        <v>88.346999999999994</v>
      </c>
    </row>
    <row r="161" spans="1:5" ht="15">
      <c r="A161" s="61"/>
      <c r="B161" s="19" t="s">
        <v>188</v>
      </c>
      <c r="C161" s="48">
        <v>1244</v>
      </c>
      <c r="D161" s="22">
        <v>147</v>
      </c>
      <c r="E161" s="38">
        <f t="shared" si="12"/>
        <v>182.86799999999999</v>
      </c>
    </row>
    <row r="162" spans="1:5" ht="15">
      <c r="A162" s="61"/>
      <c r="B162" s="19" t="s">
        <v>189</v>
      </c>
      <c r="C162" s="48">
        <v>1116</v>
      </c>
      <c r="D162" s="22">
        <v>147</v>
      </c>
      <c r="E162" s="38">
        <f t="shared" si="12"/>
        <v>164.05199999999999</v>
      </c>
    </row>
    <row r="163" spans="1:5" ht="15">
      <c r="A163" s="61"/>
      <c r="B163" s="17" t="s">
        <v>190</v>
      </c>
      <c r="C163" s="48">
        <v>484</v>
      </c>
      <c r="D163" s="22">
        <v>147</v>
      </c>
      <c r="E163" s="38">
        <f t="shared" si="12"/>
        <v>71.147999999999996</v>
      </c>
    </row>
    <row r="164" spans="1:5" ht="30">
      <c r="A164" s="62"/>
      <c r="B164" s="23" t="s">
        <v>383</v>
      </c>
      <c r="C164" s="48">
        <v>16</v>
      </c>
      <c r="D164" s="22"/>
      <c r="E164" s="38">
        <f t="shared" si="12"/>
        <v>0</v>
      </c>
    </row>
    <row r="165" spans="1:5" ht="15">
      <c r="A165" s="60">
        <v>13</v>
      </c>
      <c r="B165" s="26" t="s">
        <v>24</v>
      </c>
      <c r="C165" s="49">
        <f>SUM(C166:C179)</f>
        <v>11953</v>
      </c>
      <c r="D165" s="49"/>
      <c r="E165" s="49">
        <f t="shared" ref="E165" si="15">SUM(E166:E179)</f>
        <v>1757.0910000000001</v>
      </c>
    </row>
    <row r="166" spans="1:5" ht="15.75" customHeight="1">
      <c r="A166" s="61"/>
      <c r="B166" s="23" t="s">
        <v>191</v>
      </c>
      <c r="C166" s="48">
        <v>615</v>
      </c>
      <c r="D166" s="18">
        <v>147</v>
      </c>
      <c r="E166" s="38">
        <f t="shared" si="12"/>
        <v>90.405000000000001</v>
      </c>
    </row>
    <row r="167" spans="1:5" ht="15.75" customHeight="1">
      <c r="A167" s="61"/>
      <c r="B167" s="23" t="s">
        <v>192</v>
      </c>
      <c r="C167" s="48">
        <v>774</v>
      </c>
      <c r="D167" s="18">
        <v>147</v>
      </c>
      <c r="E167" s="38">
        <f t="shared" si="12"/>
        <v>113.77800000000001</v>
      </c>
    </row>
    <row r="168" spans="1:5" ht="15.75" customHeight="1">
      <c r="A168" s="61"/>
      <c r="B168" s="23" t="s">
        <v>193</v>
      </c>
      <c r="C168" s="48">
        <v>883</v>
      </c>
      <c r="D168" s="18">
        <v>147</v>
      </c>
      <c r="E168" s="38">
        <f t="shared" si="12"/>
        <v>129.80099999999999</v>
      </c>
    </row>
    <row r="169" spans="1:5" ht="15.75" customHeight="1">
      <c r="A169" s="61"/>
      <c r="B169" s="23" t="s">
        <v>194</v>
      </c>
      <c r="C169" s="48">
        <v>303</v>
      </c>
      <c r="D169" s="18">
        <v>147</v>
      </c>
      <c r="E169" s="38">
        <f t="shared" si="12"/>
        <v>44.540999999999997</v>
      </c>
    </row>
    <row r="170" spans="1:5" ht="15.75" customHeight="1">
      <c r="A170" s="61"/>
      <c r="B170" s="23" t="s">
        <v>195</v>
      </c>
      <c r="C170" s="48">
        <v>3988</v>
      </c>
      <c r="D170" s="18">
        <v>147</v>
      </c>
      <c r="E170" s="38">
        <f t="shared" si="12"/>
        <v>586.23599999999999</v>
      </c>
    </row>
    <row r="171" spans="1:5" ht="15.75" customHeight="1">
      <c r="A171" s="61"/>
      <c r="B171" s="23" t="s">
        <v>196</v>
      </c>
      <c r="C171" s="48">
        <v>640</v>
      </c>
      <c r="D171" s="18">
        <v>147</v>
      </c>
      <c r="E171" s="38">
        <f t="shared" si="12"/>
        <v>94.08</v>
      </c>
    </row>
    <row r="172" spans="1:5" ht="15.75" customHeight="1">
      <c r="A172" s="61"/>
      <c r="B172" s="23" t="s">
        <v>197</v>
      </c>
      <c r="C172" s="48">
        <v>2060</v>
      </c>
      <c r="D172" s="18">
        <v>147</v>
      </c>
      <c r="E172" s="38">
        <f t="shared" si="12"/>
        <v>302.82</v>
      </c>
    </row>
    <row r="173" spans="1:5" ht="15.75" customHeight="1">
      <c r="A173" s="61"/>
      <c r="B173" s="23" t="s">
        <v>198</v>
      </c>
      <c r="C173" s="48">
        <v>400</v>
      </c>
      <c r="D173" s="18">
        <v>147</v>
      </c>
      <c r="E173" s="38">
        <f t="shared" si="12"/>
        <v>58.8</v>
      </c>
    </row>
    <row r="174" spans="1:5" ht="15.75" customHeight="1">
      <c r="A174" s="61"/>
      <c r="B174" s="23" t="s">
        <v>199</v>
      </c>
      <c r="C174" s="48">
        <v>443</v>
      </c>
      <c r="D174" s="18">
        <v>147</v>
      </c>
      <c r="E174" s="38">
        <f t="shared" si="12"/>
        <v>65.120999999999995</v>
      </c>
    </row>
    <row r="175" spans="1:5" ht="15.75" customHeight="1">
      <c r="A175" s="61"/>
      <c r="B175" s="23" t="s">
        <v>200</v>
      </c>
      <c r="C175" s="48">
        <v>52</v>
      </c>
      <c r="D175" s="18">
        <v>147</v>
      </c>
      <c r="E175" s="38">
        <f t="shared" si="12"/>
        <v>7.6440000000000001</v>
      </c>
    </row>
    <row r="176" spans="1:5" ht="15.75" customHeight="1">
      <c r="A176" s="61"/>
      <c r="B176" s="23" t="s">
        <v>201</v>
      </c>
      <c r="C176" s="48">
        <v>343</v>
      </c>
      <c r="D176" s="18">
        <v>147</v>
      </c>
      <c r="E176" s="38">
        <f t="shared" si="12"/>
        <v>50.420999999999999</v>
      </c>
    </row>
    <row r="177" spans="1:5" ht="15.75" customHeight="1">
      <c r="A177" s="61"/>
      <c r="B177" s="23" t="s">
        <v>202</v>
      </c>
      <c r="C177" s="48">
        <v>530</v>
      </c>
      <c r="D177" s="18">
        <v>147</v>
      </c>
      <c r="E177" s="38">
        <f t="shared" si="12"/>
        <v>77.91</v>
      </c>
    </row>
    <row r="178" spans="1:5" ht="15.75" customHeight="1">
      <c r="A178" s="61"/>
      <c r="B178" s="23" t="s">
        <v>203</v>
      </c>
      <c r="C178" s="48">
        <v>753</v>
      </c>
      <c r="D178" s="18">
        <v>147</v>
      </c>
      <c r="E178" s="38">
        <f t="shared" si="12"/>
        <v>110.691</v>
      </c>
    </row>
    <row r="179" spans="1:5" ht="15.75" customHeight="1">
      <c r="A179" s="62"/>
      <c r="B179" s="23" t="s">
        <v>204</v>
      </c>
      <c r="C179" s="48">
        <v>169</v>
      </c>
      <c r="D179" s="18">
        <v>147</v>
      </c>
      <c r="E179" s="38">
        <f t="shared" si="12"/>
        <v>24.843</v>
      </c>
    </row>
    <row r="180" spans="1:5" ht="15.75" customHeight="1">
      <c r="A180" s="60">
        <v>14</v>
      </c>
      <c r="B180" s="33" t="s">
        <v>10</v>
      </c>
      <c r="C180" s="49">
        <f>SUM(C181:C195)</f>
        <v>25388</v>
      </c>
      <c r="D180" s="49"/>
      <c r="E180" s="49">
        <f t="shared" ref="E180" si="16">SUM(E181:E195)</f>
        <v>3753.8239999999996</v>
      </c>
    </row>
    <row r="181" spans="1:5" ht="15.75" customHeight="1">
      <c r="A181" s="61"/>
      <c r="B181" s="27" t="s">
        <v>85</v>
      </c>
      <c r="C181" s="48">
        <v>10894</v>
      </c>
      <c r="D181" s="27">
        <v>149</v>
      </c>
      <c r="E181" s="38">
        <f t="shared" si="12"/>
        <v>1623.2059999999999</v>
      </c>
    </row>
    <row r="182" spans="1:5" ht="15">
      <c r="A182" s="61"/>
      <c r="B182" s="18" t="s">
        <v>205</v>
      </c>
      <c r="C182" s="48">
        <v>1001</v>
      </c>
      <c r="D182" s="18">
        <v>147</v>
      </c>
      <c r="E182" s="38">
        <f t="shared" si="12"/>
        <v>147.14699999999999</v>
      </c>
    </row>
    <row r="183" spans="1:5" ht="15">
      <c r="A183" s="61"/>
      <c r="B183" s="18" t="s">
        <v>206</v>
      </c>
      <c r="C183" s="48">
        <v>833</v>
      </c>
      <c r="D183" s="18">
        <v>147</v>
      </c>
      <c r="E183" s="38">
        <f t="shared" si="12"/>
        <v>122.45099999999999</v>
      </c>
    </row>
    <row r="184" spans="1:5" ht="15">
      <c r="A184" s="61"/>
      <c r="B184" s="18" t="s">
        <v>207</v>
      </c>
      <c r="C184" s="48">
        <v>858</v>
      </c>
      <c r="D184" s="18">
        <v>147</v>
      </c>
      <c r="E184" s="38">
        <f t="shared" si="12"/>
        <v>126.126</v>
      </c>
    </row>
    <row r="185" spans="1:5" ht="15">
      <c r="A185" s="61"/>
      <c r="B185" s="18" t="s">
        <v>208</v>
      </c>
      <c r="C185" s="48">
        <v>1197</v>
      </c>
      <c r="D185" s="18">
        <v>147</v>
      </c>
      <c r="E185" s="38">
        <f t="shared" si="12"/>
        <v>175.959</v>
      </c>
    </row>
    <row r="186" spans="1:5" ht="15">
      <c r="A186" s="61"/>
      <c r="B186" s="18" t="s">
        <v>209</v>
      </c>
      <c r="C186" s="48">
        <v>754</v>
      </c>
      <c r="D186" s="18">
        <v>147</v>
      </c>
      <c r="E186" s="38">
        <f t="shared" si="12"/>
        <v>110.83799999999999</v>
      </c>
    </row>
    <row r="187" spans="1:5" ht="15">
      <c r="A187" s="61"/>
      <c r="B187" s="18" t="s">
        <v>210</v>
      </c>
      <c r="C187" s="48">
        <v>812</v>
      </c>
      <c r="D187" s="18">
        <v>147</v>
      </c>
      <c r="E187" s="38">
        <f t="shared" si="12"/>
        <v>119.364</v>
      </c>
    </row>
    <row r="188" spans="1:5" ht="15">
      <c r="A188" s="61"/>
      <c r="B188" s="18" t="s">
        <v>211</v>
      </c>
      <c r="C188" s="48">
        <v>507</v>
      </c>
      <c r="D188" s="18">
        <v>147</v>
      </c>
      <c r="E188" s="38">
        <f t="shared" si="12"/>
        <v>74.528999999999996</v>
      </c>
    </row>
    <row r="189" spans="1:5" ht="15">
      <c r="A189" s="61"/>
      <c r="B189" s="18" t="s">
        <v>212</v>
      </c>
      <c r="C189" s="48">
        <v>1086</v>
      </c>
      <c r="D189" s="18">
        <v>147</v>
      </c>
      <c r="E189" s="38">
        <f t="shared" si="12"/>
        <v>159.642</v>
      </c>
    </row>
    <row r="190" spans="1:5" ht="15">
      <c r="A190" s="61"/>
      <c r="B190" s="18" t="s">
        <v>213</v>
      </c>
      <c r="C190" s="48">
        <v>1424</v>
      </c>
      <c r="D190" s="18">
        <v>147</v>
      </c>
      <c r="E190" s="38">
        <f t="shared" si="12"/>
        <v>209.328</v>
      </c>
    </row>
    <row r="191" spans="1:5" ht="15">
      <c r="A191" s="61"/>
      <c r="B191" s="18" t="s">
        <v>214</v>
      </c>
      <c r="C191" s="48">
        <v>1667</v>
      </c>
      <c r="D191" s="18">
        <v>147</v>
      </c>
      <c r="E191" s="38">
        <f t="shared" si="12"/>
        <v>245.04900000000001</v>
      </c>
    </row>
    <row r="192" spans="1:5" ht="15">
      <c r="A192" s="61"/>
      <c r="B192" s="18" t="s">
        <v>215</v>
      </c>
      <c r="C192" s="48">
        <v>1126</v>
      </c>
      <c r="D192" s="18">
        <v>147</v>
      </c>
      <c r="E192" s="38">
        <f t="shared" si="12"/>
        <v>165.52199999999999</v>
      </c>
    </row>
    <row r="193" spans="1:5" ht="15">
      <c r="A193" s="61"/>
      <c r="B193" s="18" t="s">
        <v>216</v>
      </c>
      <c r="C193" s="48">
        <v>1525</v>
      </c>
      <c r="D193" s="18">
        <v>147</v>
      </c>
      <c r="E193" s="38">
        <f t="shared" si="12"/>
        <v>224.17500000000001</v>
      </c>
    </row>
    <row r="194" spans="1:5" ht="15">
      <c r="A194" s="61"/>
      <c r="B194" s="18" t="s">
        <v>217</v>
      </c>
      <c r="C194" s="48">
        <v>819</v>
      </c>
      <c r="D194" s="18">
        <v>147</v>
      </c>
      <c r="E194" s="38">
        <f t="shared" si="12"/>
        <v>120.393</v>
      </c>
    </row>
    <row r="195" spans="1:5" ht="15">
      <c r="A195" s="62"/>
      <c r="B195" s="18" t="s">
        <v>218</v>
      </c>
      <c r="C195" s="48">
        <v>885</v>
      </c>
      <c r="D195" s="18">
        <v>147</v>
      </c>
      <c r="E195" s="38">
        <f t="shared" si="12"/>
        <v>130.095</v>
      </c>
    </row>
    <row r="196" spans="1:5" ht="15">
      <c r="A196" s="60">
        <v>15</v>
      </c>
      <c r="B196" s="33" t="s">
        <v>11</v>
      </c>
      <c r="C196" s="49">
        <f>SUM(C197:C203)</f>
        <v>23751</v>
      </c>
      <c r="D196" s="49"/>
      <c r="E196" s="49">
        <f t="shared" ref="E196" si="17">SUM(E197:E203)</f>
        <v>3532.5990000000006</v>
      </c>
    </row>
    <row r="197" spans="1:5" ht="15">
      <c r="A197" s="61"/>
      <c r="B197" s="23" t="s">
        <v>361</v>
      </c>
      <c r="C197" s="48">
        <v>13272</v>
      </c>
      <c r="D197" s="27">
        <v>149</v>
      </c>
      <c r="E197" s="38">
        <f t="shared" si="12"/>
        <v>1977.528</v>
      </c>
    </row>
    <row r="198" spans="1:5" ht="15">
      <c r="A198" s="61"/>
      <c r="B198" s="23" t="s">
        <v>362</v>
      </c>
      <c r="C198" s="48">
        <v>2375</v>
      </c>
      <c r="D198" s="27">
        <v>149</v>
      </c>
      <c r="E198" s="38">
        <f t="shared" ref="E198:E261" si="18">(C198*D198)/1000</f>
        <v>353.875</v>
      </c>
    </row>
    <row r="199" spans="1:5" ht="15">
      <c r="A199" s="61"/>
      <c r="B199" s="23" t="s">
        <v>363</v>
      </c>
      <c r="C199" s="48">
        <v>889</v>
      </c>
      <c r="D199" s="27">
        <v>149</v>
      </c>
      <c r="E199" s="38">
        <f t="shared" si="18"/>
        <v>132.46100000000001</v>
      </c>
    </row>
    <row r="200" spans="1:5" ht="15">
      <c r="A200" s="61"/>
      <c r="B200" s="31" t="s">
        <v>364</v>
      </c>
      <c r="C200" s="48">
        <v>1181</v>
      </c>
      <c r="D200" s="27">
        <v>149</v>
      </c>
      <c r="E200" s="38">
        <f t="shared" si="18"/>
        <v>175.96899999999999</v>
      </c>
    </row>
    <row r="201" spans="1:5" ht="15">
      <c r="A201" s="61"/>
      <c r="B201" s="23" t="s">
        <v>366</v>
      </c>
      <c r="C201" s="48">
        <v>2884</v>
      </c>
      <c r="D201" s="27">
        <v>149</v>
      </c>
      <c r="E201" s="38">
        <f t="shared" si="18"/>
        <v>429.71600000000001</v>
      </c>
    </row>
    <row r="202" spans="1:5" ht="15">
      <c r="A202" s="61"/>
      <c r="B202" s="19" t="s">
        <v>365</v>
      </c>
      <c r="C202" s="48">
        <v>1791</v>
      </c>
      <c r="D202" s="18">
        <v>147</v>
      </c>
      <c r="E202" s="38">
        <f t="shared" si="18"/>
        <v>263.27699999999999</v>
      </c>
    </row>
    <row r="203" spans="1:5" ht="15">
      <c r="A203" s="62"/>
      <c r="B203" s="17" t="s">
        <v>367</v>
      </c>
      <c r="C203" s="48">
        <v>1359</v>
      </c>
      <c r="D203" s="18">
        <v>147</v>
      </c>
      <c r="E203" s="38">
        <f t="shared" si="18"/>
        <v>199.773</v>
      </c>
    </row>
    <row r="204" spans="1:5" ht="15">
      <c r="A204" s="60">
        <v>16</v>
      </c>
      <c r="B204" s="33" t="s">
        <v>12</v>
      </c>
      <c r="C204" s="49">
        <f>SUM(C205:C219)</f>
        <v>26776</v>
      </c>
      <c r="D204" s="49"/>
      <c r="E204" s="49">
        <f t="shared" ref="E204" si="19">SUM(E205:E219)</f>
        <v>3969.4819999999995</v>
      </c>
    </row>
    <row r="205" spans="1:5" ht="15">
      <c r="A205" s="61"/>
      <c r="B205" s="17" t="s">
        <v>219</v>
      </c>
      <c r="C205" s="48">
        <v>14757</v>
      </c>
      <c r="D205" s="27">
        <v>149</v>
      </c>
      <c r="E205" s="38">
        <f t="shared" si="18"/>
        <v>2198.7930000000001</v>
      </c>
    </row>
    <row r="206" spans="1:5" ht="15">
      <c r="A206" s="61"/>
      <c r="B206" s="17" t="s">
        <v>220</v>
      </c>
      <c r="C206" s="48">
        <v>1948</v>
      </c>
      <c r="D206" s="27">
        <v>149</v>
      </c>
      <c r="E206" s="38">
        <f t="shared" si="18"/>
        <v>290.25200000000001</v>
      </c>
    </row>
    <row r="207" spans="1:5" ht="15">
      <c r="A207" s="61"/>
      <c r="B207" s="17" t="s">
        <v>221</v>
      </c>
      <c r="C207" s="48">
        <v>267</v>
      </c>
      <c r="D207" s="27">
        <v>147</v>
      </c>
      <c r="E207" s="38">
        <f t="shared" si="18"/>
        <v>39.249000000000002</v>
      </c>
    </row>
    <row r="208" spans="1:5" ht="15">
      <c r="A208" s="61"/>
      <c r="B208" s="17" t="s">
        <v>222</v>
      </c>
      <c r="C208" s="48">
        <v>436</v>
      </c>
      <c r="D208" s="18">
        <v>147</v>
      </c>
      <c r="E208" s="38">
        <f t="shared" si="18"/>
        <v>64.091999999999999</v>
      </c>
    </row>
    <row r="209" spans="1:5" ht="15">
      <c r="A209" s="61"/>
      <c r="B209" s="17" t="s">
        <v>223</v>
      </c>
      <c r="C209" s="48">
        <v>468</v>
      </c>
      <c r="D209" s="18">
        <v>147</v>
      </c>
      <c r="E209" s="38">
        <f t="shared" si="18"/>
        <v>68.796000000000006</v>
      </c>
    </row>
    <row r="210" spans="1:5" ht="15">
      <c r="A210" s="61"/>
      <c r="B210" s="17" t="s">
        <v>224</v>
      </c>
      <c r="C210" s="48">
        <v>230</v>
      </c>
      <c r="D210" s="18">
        <v>147</v>
      </c>
      <c r="E210" s="38">
        <f t="shared" si="18"/>
        <v>33.81</v>
      </c>
    </row>
    <row r="211" spans="1:5" ht="15">
      <c r="A211" s="61"/>
      <c r="B211" s="17" t="s">
        <v>225</v>
      </c>
      <c r="C211" s="48">
        <v>1328</v>
      </c>
      <c r="D211" s="18">
        <v>147</v>
      </c>
      <c r="E211" s="38">
        <f t="shared" si="18"/>
        <v>195.21600000000001</v>
      </c>
    </row>
    <row r="212" spans="1:5" ht="15">
      <c r="A212" s="61"/>
      <c r="B212" s="17" t="s">
        <v>226</v>
      </c>
      <c r="C212" s="48">
        <v>1356</v>
      </c>
      <c r="D212" s="18">
        <v>147</v>
      </c>
      <c r="E212" s="38">
        <f t="shared" si="18"/>
        <v>199.33199999999999</v>
      </c>
    </row>
    <row r="213" spans="1:5" ht="15">
      <c r="A213" s="61"/>
      <c r="B213" s="17" t="s">
        <v>227</v>
      </c>
      <c r="C213" s="48">
        <v>1758</v>
      </c>
      <c r="D213" s="18">
        <v>147</v>
      </c>
      <c r="E213" s="38">
        <f t="shared" si="18"/>
        <v>258.42599999999999</v>
      </c>
    </row>
    <row r="214" spans="1:5" ht="15">
      <c r="A214" s="61"/>
      <c r="B214" s="17" t="s">
        <v>228</v>
      </c>
      <c r="C214" s="48">
        <v>620</v>
      </c>
      <c r="D214" s="18">
        <v>147</v>
      </c>
      <c r="E214" s="38">
        <f t="shared" si="18"/>
        <v>91.14</v>
      </c>
    </row>
    <row r="215" spans="1:5" ht="15">
      <c r="A215" s="61"/>
      <c r="B215" s="17" t="s">
        <v>229</v>
      </c>
      <c r="C215" s="48">
        <v>469</v>
      </c>
      <c r="D215" s="18">
        <v>147</v>
      </c>
      <c r="E215" s="38">
        <f t="shared" si="18"/>
        <v>68.942999999999998</v>
      </c>
    </row>
    <row r="216" spans="1:5" ht="15">
      <c r="A216" s="61"/>
      <c r="B216" s="17" t="s">
        <v>230</v>
      </c>
      <c r="C216" s="48">
        <v>447</v>
      </c>
      <c r="D216" s="18">
        <v>147</v>
      </c>
      <c r="E216" s="38">
        <f t="shared" si="18"/>
        <v>65.709000000000003</v>
      </c>
    </row>
    <row r="217" spans="1:5" ht="15">
      <c r="A217" s="61"/>
      <c r="B217" s="17" t="s">
        <v>231</v>
      </c>
      <c r="C217" s="48">
        <v>734</v>
      </c>
      <c r="D217" s="18">
        <v>147</v>
      </c>
      <c r="E217" s="38">
        <f t="shared" si="18"/>
        <v>107.898</v>
      </c>
    </row>
    <row r="218" spans="1:5" ht="15">
      <c r="A218" s="61"/>
      <c r="B218" s="17" t="s">
        <v>232</v>
      </c>
      <c r="C218" s="48">
        <v>1008</v>
      </c>
      <c r="D218" s="18">
        <v>147</v>
      </c>
      <c r="E218" s="38">
        <f t="shared" si="18"/>
        <v>148.17599999999999</v>
      </c>
    </row>
    <row r="219" spans="1:5" ht="15">
      <c r="A219" s="62"/>
      <c r="B219" s="17" t="s">
        <v>233</v>
      </c>
      <c r="C219" s="48">
        <v>950</v>
      </c>
      <c r="D219" s="18">
        <v>147</v>
      </c>
      <c r="E219" s="38">
        <f t="shared" si="18"/>
        <v>139.65</v>
      </c>
    </row>
    <row r="220" spans="1:5" ht="15">
      <c r="A220" s="60">
        <v>17</v>
      </c>
      <c r="B220" s="26" t="s">
        <v>25</v>
      </c>
      <c r="C220" s="49">
        <f>SUM(C221:C234)</f>
        <v>8986</v>
      </c>
      <c r="D220" s="49"/>
      <c r="E220" s="49">
        <f t="shared" ref="E220" si="20">SUM(E221:E234)</f>
        <v>1320.942</v>
      </c>
    </row>
    <row r="221" spans="1:5" ht="15">
      <c r="A221" s="61"/>
      <c r="B221" s="23" t="s">
        <v>234</v>
      </c>
      <c r="C221" s="48">
        <v>860</v>
      </c>
      <c r="D221" s="27">
        <v>147</v>
      </c>
      <c r="E221" s="38">
        <f t="shared" si="18"/>
        <v>126.42</v>
      </c>
    </row>
    <row r="222" spans="1:5" ht="15">
      <c r="A222" s="61"/>
      <c r="B222" s="17" t="s">
        <v>235</v>
      </c>
      <c r="C222" s="48">
        <v>765</v>
      </c>
      <c r="D222" s="18">
        <v>147</v>
      </c>
      <c r="E222" s="38">
        <f t="shared" si="18"/>
        <v>112.455</v>
      </c>
    </row>
    <row r="223" spans="1:5" ht="15">
      <c r="A223" s="61"/>
      <c r="B223" s="19" t="s">
        <v>236</v>
      </c>
      <c r="C223" s="48">
        <v>522</v>
      </c>
      <c r="D223" s="18">
        <v>147</v>
      </c>
      <c r="E223" s="38">
        <f t="shared" si="18"/>
        <v>76.733999999999995</v>
      </c>
    </row>
    <row r="224" spans="1:5" ht="15">
      <c r="A224" s="61"/>
      <c r="B224" s="17" t="s">
        <v>237</v>
      </c>
      <c r="C224" s="48">
        <v>202</v>
      </c>
      <c r="D224" s="18">
        <v>147</v>
      </c>
      <c r="E224" s="38">
        <f t="shared" si="18"/>
        <v>29.693999999999999</v>
      </c>
    </row>
    <row r="225" spans="1:5" ht="15">
      <c r="A225" s="61"/>
      <c r="B225" s="23" t="s">
        <v>238</v>
      </c>
      <c r="C225" s="48">
        <v>258</v>
      </c>
      <c r="D225" s="18">
        <v>147</v>
      </c>
      <c r="E225" s="38">
        <f t="shared" si="18"/>
        <v>37.926000000000002</v>
      </c>
    </row>
    <row r="226" spans="1:5" ht="15">
      <c r="A226" s="61"/>
      <c r="B226" s="23" t="s">
        <v>239</v>
      </c>
      <c r="C226" s="48">
        <v>787</v>
      </c>
      <c r="D226" s="18">
        <v>147</v>
      </c>
      <c r="E226" s="38">
        <f t="shared" si="18"/>
        <v>115.68899999999999</v>
      </c>
    </row>
    <row r="227" spans="1:5" ht="15">
      <c r="A227" s="61"/>
      <c r="B227" s="23" t="s">
        <v>240</v>
      </c>
      <c r="C227" s="48">
        <v>640</v>
      </c>
      <c r="D227" s="18">
        <v>147</v>
      </c>
      <c r="E227" s="38">
        <f t="shared" si="18"/>
        <v>94.08</v>
      </c>
    </row>
    <row r="228" spans="1:5" ht="15">
      <c r="A228" s="61"/>
      <c r="B228" s="23" t="s">
        <v>241</v>
      </c>
      <c r="C228" s="48">
        <v>611</v>
      </c>
      <c r="D228" s="18">
        <v>147</v>
      </c>
      <c r="E228" s="38">
        <f t="shared" si="18"/>
        <v>89.816999999999993</v>
      </c>
    </row>
    <row r="229" spans="1:5" ht="15">
      <c r="A229" s="61"/>
      <c r="B229" s="23" t="s">
        <v>242</v>
      </c>
      <c r="C229" s="48">
        <v>2409</v>
      </c>
      <c r="D229" s="18">
        <v>147</v>
      </c>
      <c r="E229" s="38">
        <f t="shared" si="18"/>
        <v>354.12299999999999</v>
      </c>
    </row>
    <row r="230" spans="1:5" ht="15">
      <c r="A230" s="61"/>
      <c r="B230" s="23" t="s">
        <v>243</v>
      </c>
      <c r="C230" s="48">
        <v>345</v>
      </c>
      <c r="D230" s="18">
        <v>147</v>
      </c>
      <c r="E230" s="38">
        <f t="shared" si="18"/>
        <v>50.715000000000003</v>
      </c>
    </row>
    <row r="231" spans="1:5" ht="15">
      <c r="A231" s="61"/>
      <c r="B231" s="23" t="s">
        <v>244</v>
      </c>
      <c r="C231" s="48">
        <v>292</v>
      </c>
      <c r="D231" s="18">
        <v>147</v>
      </c>
      <c r="E231" s="38">
        <f t="shared" si="18"/>
        <v>42.923999999999999</v>
      </c>
    </row>
    <row r="232" spans="1:5" ht="15">
      <c r="A232" s="61"/>
      <c r="B232" s="23" t="s">
        <v>245</v>
      </c>
      <c r="C232" s="48">
        <v>302</v>
      </c>
      <c r="D232" s="18">
        <v>147</v>
      </c>
      <c r="E232" s="38">
        <f t="shared" si="18"/>
        <v>44.393999999999998</v>
      </c>
    </row>
    <row r="233" spans="1:5" ht="15">
      <c r="A233" s="61"/>
      <c r="B233" s="23" t="s">
        <v>246</v>
      </c>
      <c r="C233" s="48">
        <v>448</v>
      </c>
      <c r="D233" s="18">
        <v>147</v>
      </c>
      <c r="E233" s="38">
        <f t="shared" si="18"/>
        <v>65.855999999999995</v>
      </c>
    </row>
    <row r="234" spans="1:5" ht="15">
      <c r="A234" s="62"/>
      <c r="B234" s="23" t="s">
        <v>247</v>
      </c>
      <c r="C234" s="48">
        <v>545</v>
      </c>
      <c r="D234" s="18">
        <v>147</v>
      </c>
      <c r="E234" s="38">
        <f t="shared" si="18"/>
        <v>80.114999999999995</v>
      </c>
    </row>
    <row r="235" spans="1:5" ht="15">
      <c r="A235" s="60">
        <v>18</v>
      </c>
      <c r="B235" s="26" t="s">
        <v>13</v>
      </c>
      <c r="C235" s="49">
        <f>SUM(C236:C254)</f>
        <v>34713</v>
      </c>
      <c r="D235" s="49"/>
      <c r="E235" s="49">
        <f t="shared" ref="E235" si="21">SUM(E236:E254)</f>
        <v>5135.6470000000008</v>
      </c>
    </row>
    <row r="236" spans="1:5" ht="15">
      <c r="A236" s="61"/>
      <c r="B236" s="23" t="s">
        <v>248</v>
      </c>
      <c r="C236" s="48">
        <v>957</v>
      </c>
      <c r="D236" s="27">
        <v>149</v>
      </c>
      <c r="E236" s="38">
        <f t="shared" si="18"/>
        <v>142.59299999999999</v>
      </c>
    </row>
    <row r="237" spans="1:5" ht="15">
      <c r="A237" s="61"/>
      <c r="B237" s="23" t="s">
        <v>249</v>
      </c>
      <c r="C237" s="48">
        <v>1504</v>
      </c>
      <c r="D237" s="27">
        <v>149</v>
      </c>
      <c r="E237" s="38">
        <f t="shared" si="18"/>
        <v>224.096</v>
      </c>
    </row>
    <row r="238" spans="1:5" ht="15">
      <c r="A238" s="61"/>
      <c r="B238" s="23" t="s">
        <v>250</v>
      </c>
      <c r="C238" s="48">
        <v>7368</v>
      </c>
      <c r="D238" s="27">
        <v>149</v>
      </c>
      <c r="E238" s="38">
        <f t="shared" si="18"/>
        <v>1097.8320000000001</v>
      </c>
    </row>
    <row r="239" spans="1:5" ht="15">
      <c r="A239" s="61"/>
      <c r="B239" s="23" t="s">
        <v>251</v>
      </c>
      <c r="C239" s="48">
        <v>6589</v>
      </c>
      <c r="D239" s="27">
        <v>149</v>
      </c>
      <c r="E239" s="38">
        <f t="shared" si="18"/>
        <v>981.76099999999997</v>
      </c>
    </row>
    <row r="240" spans="1:5" ht="15">
      <c r="A240" s="61"/>
      <c r="B240" s="17" t="s">
        <v>252</v>
      </c>
      <c r="C240" s="48">
        <v>429</v>
      </c>
      <c r="D240" s="18">
        <v>147</v>
      </c>
      <c r="E240" s="38">
        <f t="shared" si="18"/>
        <v>63.063000000000002</v>
      </c>
    </row>
    <row r="241" spans="1:5" ht="15">
      <c r="A241" s="61"/>
      <c r="B241" s="17" t="s">
        <v>253</v>
      </c>
      <c r="C241" s="48">
        <v>551</v>
      </c>
      <c r="D241" s="18">
        <v>147</v>
      </c>
      <c r="E241" s="38">
        <f t="shared" si="18"/>
        <v>80.997</v>
      </c>
    </row>
    <row r="242" spans="1:5" ht="15">
      <c r="A242" s="61"/>
      <c r="B242" s="17" t="s">
        <v>254</v>
      </c>
      <c r="C242" s="48">
        <v>629</v>
      </c>
      <c r="D242" s="18">
        <v>147</v>
      </c>
      <c r="E242" s="38">
        <f t="shared" si="18"/>
        <v>92.462999999999994</v>
      </c>
    </row>
    <row r="243" spans="1:5" ht="15">
      <c r="A243" s="61"/>
      <c r="B243" s="17" t="s">
        <v>255</v>
      </c>
      <c r="C243" s="48">
        <v>658</v>
      </c>
      <c r="D243" s="18">
        <v>147</v>
      </c>
      <c r="E243" s="38">
        <f t="shared" si="18"/>
        <v>96.725999999999999</v>
      </c>
    </row>
    <row r="244" spans="1:5" ht="15">
      <c r="A244" s="61"/>
      <c r="B244" s="17" t="s">
        <v>256</v>
      </c>
      <c r="C244" s="48">
        <v>763</v>
      </c>
      <c r="D244" s="18">
        <v>147</v>
      </c>
      <c r="E244" s="38">
        <f t="shared" si="18"/>
        <v>112.161</v>
      </c>
    </row>
    <row r="245" spans="1:5" ht="15">
      <c r="A245" s="61"/>
      <c r="B245" s="17" t="s">
        <v>257</v>
      </c>
      <c r="C245" s="48">
        <v>1164</v>
      </c>
      <c r="D245" s="18">
        <v>147</v>
      </c>
      <c r="E245" s="38">
        <f t="shared" si="18"/>
        <v>171.108</v>
      </c>
    </row>
    <row r="246" spans="1:5" ht="15">
      <c r="A246" s="61"/>
      <c r="B246" s="17" t="s">
        <v>258</v>
      </c>
      <c r="C246" s="48">
        <v>715</v>
      </c>
      <c r="D246" s="18">
        <v>147</v>
      </c>
      <c r="E246" s="38">
        <f t="shared" si="18"/>
        <v>105.105</v>
      </c>
    </row>
    <row r="247" spans="1:5" ht="15">
      <c r="A247" s="61"/>
      <c r="B247" s="17" t="s">
        <v>259</v>
      </c>
      <c r="C247" s="48">
        <v>1609</v>
      </c>
      <c r="D247" s="18">
        <v>147</v>
      </c>
      <c r="E247" s="38">
        <f t="shared" si="18"/>
        <v>236.523</v>
      </c>
    </row>
    <row r="248" spans="1:5" ht="15">
      <c r="A248" s="61"/>
      <c r="B248" s="17" t="s">
        <v>260</v>
      </c>
      <c r="C248" s="48">
        <v>552</v>
      </c>
      <c r="D248" s="18">
        <v>147</v>
      </c>
      <c r="E248" s="38">
        <f t="shared" si="18"/>
        <v>81.144000000000005</v>
      </c>
    </row>
    <row r="249" spans="1:5" ht="15">
      <c r="A249" s="61"/>
      <c r="B249" s="17" t="s">
        <v>261</v>
      </c>
      <c r="C249" s="48">
        <v>300</v>
      </c>
      <c r="D249" s="18">
        <v>147</v>
      </c>
      <c r="E249" s="38">
        <f t="shared" si="18"/>
        <v>44.1</v>
      </c>
    </row>
    <row r="250" spans="1:5" ht="15">
      <c r="A250" s="61"/>
      <c r="B250" s="17" t="s">
        <v>262</v>
      </c>
      <c r="C250" s="48">
        <v>968</v>
      </c>
      <c r="D250" s="18">
        <v>147</v>
      </c>
      <c r="E250" s="38">
        <f t="shared" si="18"/>
        <v>142.29599999999999</v>
      </c>
    </row>
    <row r="251" spans="1:5" ht="15">
      <c r="A251" s="61"/>
      <c r="B251" s="17" t="s">
        <v>263</v>
      </c>
      <c r="C251" s="48">
        <v>705</v>
      </c>
      <c r="D251" s="18">
        <v>147</v>
      </c>
      <c r="E251" s="38">
        <f t="shared" si="18"/>
        <v>103.63500000000001</v>
      </c>
    </row>
    <row r="252" spans="1:5" ht="15">
      <c r="A252" s="61"/>
      <c r="B252" s="17" t="s">
        <v>158</v>
      </c>
      <c r="C252" s="48">
        <v>1164</v>
      </c>
      <c r="D252" s="18">
        <v>147</v>
      </c>
      <c r="E252" s="38">
        <f t="shared" si="18"/>
        <v>171.108</v>
      </c>
    </row>
    <row r="253" spans="1:5" ht="15">
      <c r="A253" s="61"/>
      <c r="B253" s="17" t="s">
        <v>264</v>
      </c>
      <c r="C253" s="48">
        <v>369</v>
      </c>
      <c r="D253" s="18">
        <v>147</v>
      </c>
      <c r="E253" s="38">
        <f t="shared" si="18"/>
        <v>54.243000000000002</v>
      </c>
    </row>
    <row r="254" spans="1:5" ht="15">
      <c r="A254" s="62"/>
      <c r="B254" s="17" t="s">
        <v>265</v>
      </c>
      <c r="C254" s="48">
        <v>7719</v>
      </c>
      <c r="D254" s="18">
        <v>147</v>
      </c>
      <c r="E254" s="38">
        <f t="shared" si="18"/>
        <v>1134.693</v>
      </c>
    </row>
    <row r="255" spans="1:5" ht="15">
      <c r="A255" s="60">
        <v>19</v>
      </c>
      <c r="B255" s="26" t="s">
        <v>14</v>
      </c>
      <c r="C255" s="49">
        <f>SUM(C256:C266)</f>
        <v>9320</v>
      </c>
      <c r="D255" s="49"/>
      <c r="E255" s="49">
        <f t="shared" ref="E255" si="22">SUM(E256:E266)</f>
        <v>1370.04</v>
      </c>
    </row>
    <row r="256" spans="1:5" ht="15">
      <c r="A256" s="61"/>
      <c r="B256" s="17" t="s">
        <v>266</v>
      </c>
      <c r="C256" s="48">
        <v>813</v>
      </c>
      <c r="D256" s="18">
        <v>147</v>
      </c>
      <c r="E256" s="38">
        <f t="shared" si="18"/>
        <v>119.511</v>
      </c>
    </row>
    <row r="257" spans="1:5" ht="15">
      <c r="A257" s="61"/>
      <c r="B257" s="17" t="s">
        <v>267</v>
      </c>
      <c r="C257" s="48">
        <v>466</v>
      </c>
      <c r="D257" s="18">
        <v>147</v>
      </c>
      <c r="E257" s="38">
        <f t="shared" si="18"/>
        <v>68.501999999999995</v>
      </c>
    </row>
    <row r="258" spans="1:5" ht="15">
      <c r="A258" s="61"/>
      <c r="B258" s="17" t="s">
        <v>268</v>
      </c>
      <c r="C258" s="48">
        <v>816</v>
      </c>
      <c r="D258" s="18">
        <v>147</v>
      </c>
      <c r="E258" s="38">
        <f t="shared" si="18"/>
        <v>119.952</v>
      </c>
    </row>
    <row r="259" spans="1:5" ht="15">
      <c r="A259" s="61"/>
      <c r="B259" s="17" t="s">
        <v>269</v>
      </c>
      <c r="C259" s="48">
        <v>828</v>
      </c>
      <c r="D259" s="18">
        <v>147</v>
      </c>
      <c r="E259" s="38">
        <f t="shared" si="18"/>
        <v>121.71599999999999</v>
      </c>
    </row>
    <row r="260" spans="1:5" ht="15">
      <c r="A260" s="61"/>
      <c r="B260" s="17" t="s">
        <v>270</v>
      </c>
      <c r="C260" s="48">
        <v>423</v>
      </c>
      <c r="D260" s="18">
        <v>147</v>
      </c>
      <c r="E260" s="38">
        <f t="shared" si="18"/>
        <v>62.180999999999997</v>
      </c>
    </row>
    <row r="261" spans="1:5" ht="15">
      <c r="A261" s="61"/>
      <c r="B261" s="17" t="s">
        <v>271</v>
      </c>
      <c r="C261" s="48">
        <v>579</v>
      </c>
      <c r="D261" s="18">
        <v>147</v>
      </c>
      <c r="E261" s="38">
        <f t="shared" si="18"/>
        <v>85.113</v>
      </c>
    </row>
    <row r="262" spans="1:5" ht="15">
      <c r="A262" s="61"/>
      <c r="B262" s="17" t="s">
        <v>272</v>
      </c>
      <c r="C262" s="48">
        <v>635</v>
      </c>
      <c r="D262" s="18">
        <v>147</v>
      </c>
      <c r="E262" s="38">
        <f t="shared" ref="E262:E311" si="23">(C262*D262)/1000</f>
        <v>93.344999999999999</v>
      </c>
    </row>
    <row r="263" spans="1:5" ht="15">
      <c r="A263" s="61"/>
      <c r="B263" s="17" t="s">
        <v>273</v>
      </c>
      <c r="C263" s="48">
        <v>3045</v>
      </c>
      <c r="D263" s="18">
        <v>147</v>
      </c>
      <c r="E263" s="38">
        <f t="shared" si="23"/>
        <v>447.61500000000001</v>
      </c>
    </row>
    <row r="264" spans="1:5" ht="15">
      <c r="A264" s="61"/>
      <c r="B264" s="17" t="s">
        <v>274</v>
      </c>
      <c r="C264" s="48">
        <v>511</v>
      </c>
      <c r="D264" s="18">
        <v>147</v>
      </c>
      <c r="E264" s="38">
        <f t="shared" si="23"/>
        <v>75.117000000000004</v>
      </c>
    </row>
    <row r="265" spans="1:5" ht="15">
      <c r="A265" s="61"/>
      <c r="B265" s="17" t="s">
        <v>384</v>
      </c>
      <c r="C265" s="48">
        <v>460</v>
      </c>
      <c r="D265" s="18">
        <v>147</v>
      </c>
      <c r="E265" s="38">
        <f t="shared" si="23"/>
        <v>67.62</v>
      </c>
    </row>
    <row r="266" spans="1:5" ht="15">
      <c r="A266" s="62"/>
      <c r="B266" s="17" t="s">
        <v>159</v>
      </c>
      <c r="C266" s="48">
        <v>744</v>
      </c>
      <c r="D266" s="18">
        <v>147</v>
      </c>
      <c r="E266" s="38">
        <f t="shared" si="23"/>
        <v>109.36799999999999</v>
      </c>
    </row>
    <row r="267" spans="1:5" ht="15">
      <c r="A267" s="60">
        <v>20</v>
      </c>
      <c r="B267" s="26" t="s">
        <v>26</v>
      </c>
      <c r="C267" s="49">
        <f>SUM(C268:C280)</f>
        <v>16790</v>
      </c>
      <c r="D267" s="49"/>
      <c r="E267" s="49">
        <f t="shared" ref="E267" si="24">SUM(E268:E280)</f>
        <v>2475.1959999999999</v>
      </c>
    </row>
    <row r="268" spans="1:5" ht="15">
      <c r="A268" s="61"/>
      <c r="B268" s="23" t="s">
        <v>86</v>
      </c>
      <c r="C268" s="48">
        <v>3533</v>
      </c>
      <c r="D268" s="27">
        <v>149</v>
      </c>
      <c r="E268" s="38">
        <f t="shared" si="23"/>
        <v>526.41700000000003</v>
      </c>
    </row>
    <row r="269" spans="1:5" ht="15">
      <c r="A269" s="61"/>
      <c r="B269" s="23" t="s">
        <v>386</v>
      </c>
      <c r="C269" s="48">
        <v>1985</v>
      </c>
      <c r="D269" s="18">
        <v>147</v>
      </c>
      <c r="E269" s="38">
        <f t="shared" si="23"/>
        <v>291.79500000000002</v>
      </c>
    </row>
    <row r="270" spans="1:5" ht="15">
      <c r="A270" s="61"/>
      <c r="B270" s="23" t="s">
        <v>385</v>
      </c>
      <c r="C270" s="48">
        <v>2961</v>
      </c>
      <c r="D270" s="18">
        <v>147</v>
      </c>
      <c r="E270" s="38">
        <f t="shared" si="23"/>
        <v>435.267</v>
      </c>
    </row>
    <row r="271" spans="1:5" ht="15">
      <c r="A271" s="61"/>
      <c r="B271" s="17" t="s">
        <v>87</v>
      </c>
      <c r="C271" s="48">
        <v>51</v>
      </c>
      <c r="D271" s="18">
        <v>147</v>
      </c>
      <c r="E271" s="38">
        <f t="shared" si="23"/>
        <v>7.4969999999999999</v>
      </c>
    </row>
    <row r="272" spans="1:5" ht="15">
      <c r="A272" s="61"/>
      <c r="B272" s="17" t="s">
        <v>88</v>
      </c>
      <c r="C272" s="48">
        <v>233</v>
      </c>
      <c r="D272" s="18">
        <v>147</v>
      </c>
      <c r="E272" s="38">
        <f t="shared" si="23"/>
        <v>34.250999999999998</v>
      </c>
    </row>
    <row r="273" spans="1:5" ht="15">
      <c r="A273" s="61"/>
      <c r="B273" s="17" t="s">
        <v>89</v>
      </c>
      <c r="C273" s="48">
        <v>560</v>
      </c>
      <c r="D273" s="18">
        <v>147</v>
      </c>
      <c r="E273" s="38">
        <f t="shared" si="23"/>
        <v>82.32</v>
      </c>
    </row>
    <row r="274" spans="1:5" ht="15">
      <c r="A274" s="61"/>
      <c r="B274" s="17" t="s">
        <v>90</v>
      </c>
      <c r="C274" s="48">
        <v>723</v>
      </c>
      <c r="D274" s="18">
        <v>147</v>
      </c>
      <c r="E274" s="38">
        <f t="shared" si="23"/>
        <v>106.28100000000001</v>
      </c>
    </row>
    <row r="275" spans="1:5" ht="15">
      <c r="A275" s="61"/>
      <c r="B275" s="17" t="s">
        <v>91</v>
      </c>
      <c r="C275" s="48">
        <v>2720</v>
      </c>
      <c r="D275" s="18">
        <v>147</v>
      </c>
      <c r="E275" s="38">
        <f t="shared" si="23"/>
        <v>399.84</v>
      </c>
    </row>
    <row r="276" spans="1:5" ht="15">
      <c r="A276" s="61"/>
      <c r="B276" s="17" t="s">
        <v>92</v>
      </c>
      <c r="C276" s="48">
        <v>467</v>
      </c>
      <c r="D276" s="18">
        <v>147</v>
      </c>
      <c r="E276" s="38">
        <f t="shared" si="23"/>
        <v>68.649000000000001</v>
      </c>
    </row>
    <row r="277" spans="1:5" ht="15">
      <c r="A277" s="61"/>
      <c r="B277" s="17" t="s">
        <v>93</v>
      </c>
      <c r="C277" s="48">
        <v>672</v>
      </c>
      <c r="D277" s="18">
        <v>147</v>
      </c>
      <c r="E277" s="38">
        <f t="shared" si="23"/>
        <v>98.784000000000006</v>
      </c>
    </row>
    <row r="278" spans="1:5" ht="15">
      <c r="A278" s="61"/>
      <c r="B278" s="17" t="s">
        <v>94</v>
      </c>
      <c r="C278" s="48">
        <v>700</v>
      </c>
      <c r="D278" s="18">
        <v>147</v>
      </c>
      <c r="E278" s="38">
        <f t="shared" si="23"/>
        <v>102.9</v>
      </c>
    </row>
    <row r="279" spans="1:5" ht="15">
      <c r="A279" s="61"/>
      <c r="B279" s="17" t="s">
        <v>95</v>
      </c>
      <c r="C279" s="48">
        <v>779</v>
      </c>
      <c r="D279" s="18">
        <v>147</v>
      </c>
      <c r="E279" s="38">
        <f t="shared" si="23"/>
        <v>114.51300000000001</v>
      </c>
    </row>
    <row r="280" spans="1:5" ht="15">
      <c r="A280" s="62"/>
      <c r="B280" s="17" t="s">
        <v>96</v>
      </c>
      <c r="C280" s="48">
        <v>1406</v>
      </c>
      <c r="D280" s="18">
        <v>147</v>
      </c>
      <c r="E280" s="38">
        <f t="shared" si="23"/>
        <v>206.68199999999999</v>
      </c>
    </row>
    <row r="281" spans="1:5" ht="15">
      <c r="A281" s="60">
        <v>21</v>
      </c>
      <c r="B281" s="26" t="s">
        <v>15</v>
      </c>
      <c r="C281" s="49">
        <f>SUM(C282:C295)</f>
        <v>21103</v>
      </c>
      <c r="D281" s="49"/>
      <c r="E281" s="49">
        <f t="shared" ref="E281" si="25">SUM(E282:E295)</f>
        <v>3132.4390000000003</v>
      </c>
    </row>
    <row r="282" spans="1:5" ht="15">
      <c r="A282" s="61"/>
      <c r="B282" s="17" t="s">
        <v>275</v>
      </c>
      <c r="C282" s="48">
        <v>489</v>
      </c>
      <c r="D282" s="18">
        <v>147</v>
      </c>
      <c r="E282" s="38">
        <f t="shared" si="23"/>
        <v>71.882999999999996</v>
      </c>
    </row>
    <row r="283" spans="1:5" ht="15">
      <c r="A283" s="61"/>
      <c r="B283" s="17" t="s">
        <v>276</v>
      </c>
      <c r="C283" s="48">
        <v>380</v>
      </c>
      <c r="D283" s="18">
        <v>147</v>
      </c>
      <c r="E283" s="38">
        <f t="shared" si="23"/>
        <v>55.86</v>
      </c>
    </row>
    <row r="284" spans="1:5" ht="15">
      <c r="A284" s="61"/>
      <c r="B284" s="17" t="s">
        <v>277</v>
      </c>
      <c r="C284" s="48">
        <v>546</v>
      </c>
      <c r="D284" s="18">
        <v>147</v>
      </c>
      <c r="E284" s="38">
        <f t="shared" si="23"/>
        <v>80.262</v>
      </c>
    </row>
    <row r="285" spans="1:5" ht="15">
      <c r="A285" s="61"/>
      <c r="B285" s="17" t="s">
        <v>278</v>
      </c>
      <c r="C285" s="48">
        <v>581</v>
      </c>
      <c r="D285" s="18">
        <v>147</v>
      </c>
      <c r="E285" s="38">
        <f t="shared" si="23"/>
        <v>85.406999999999996</v>
      </c>
    </row>
    <row r="286" spans="1:5" ht="15">
      <c r="A286" s="61"/>
      <c r="B286" s="17" t="s">
        <v>279</v>
      </c>
      <c r="C286" s="48">
        <v>1409</v>
      </c>
      <c r="D286" s="18">
        <v>147</v>
      </c>
      <c r="E286" s="38">
        <f t="shared" si="23"/>
        <v>207.12299999999999</v>
      </c>
    </row>
    <row r="287" spans="1:5" ht="15">
      <c r="A287" s="61"/>
      <c r="B287" s="17" t="s">
        <v>280</v>
      </c>
      <c r="C287" s="48">
        <v>537</v>
      </c>
      <c r="D287" s="18">
        <v>147</v>
      </c>
      <c r="E287" s="38">
        <f t="shared" si="23"/>
        <v>78.938999999999993</v>
      </c>
    </row>
    <row r="288" spans="1:5" ht="15">
      <c r="A288" s="61"/>
      <c r="B288" s="17" t="s">
        <v>281</v>
      </c>
      <c r="C288" s="48">
        <v>515</v>
      </c>
      <c r="D288" s="18">
        <v>147</v>
      </c>
      <c r="E288" s="38">
        <f t="shared" si="23"/>
        <v>75.704999999999998</v>
      </c>
    </row>
    <row r="289" spans="1:5" ht="15">
      <c r="A289" s="61"/>
      <c r="B289" s="17" t="s">
        <v>282</v>
      </c>
      <c r="C289" s="48">
        <v>90</v>
      </c>
      <c r="D289" s="18">
        <v>147</v>
      </c>
      <c r="E289" s="38">
        <f t="shared" si="23"/>
        <v>13.23</v>
      </c>
    </row>
    <row r="290" spans="1:5" ht="15">
      <c r="A290" s="61"/>
      <c r="B290" s="17" t="s">
        <v>283</v>
      </c>
      <c r="C290" s="48">
        <v>718</v>
      </c>
      <c r="D290" s="18">
        <v>147</v>
      </c>
      <c r="E290" s="38">
        <f t="shared" si="23"/>
        <v>105.54600000000001</v>
      </c>
    </row>
    <row r="291" spans="1:5" ht="15">
      <c r="A291" s="61"/>
      <c r="B291" s="17" t="s">
        <v>284</v>
      </c>
      <c r="C291" s="48">
        <v>361</v>
      </c>
      <c r="D291" s="18">
        <v>147</v>
      </c>
      <c r="E291" s="38">
        <f t="shared" si="23"/>
        <v>53.067</v>
      </c>
    </row>
    <row r="292" spans="1:5" ht="15">
      <c r="A292" s="61"/>
      <c r="B292" s="17" t="s">
        <v>285</v>
      </c>
      <c r="C292" s="48">
        <v>328</v>
      </c>
      <c r="D292" s="18">
        <v>147</v>
      </c>
      <c r="E292" s="38">
        <f t="shared" si="23"/>
        <v>48.216000000000001</v>
      </c>
    </row>
    <row r="293" spans="1:5" ht="15">
      <c r="A293" s="61"/>
      <c r="B293" s="23" t="s">
        <v>286</v>
      </c>
      <c r="C293" s="48">
        <v>7056</v>
      </c>
      <c r="D293" s="27">
        <v>149</v>
      </c>
      <c r="E293" s="38">
        <f t="shared" si="23"/>
        <v>1051.3440000000001</v>
      </c>
    </row>
    <row r="294" spans="1:5" ht="15">
      <c r="A294" s="61"/>
      <c r="B294" s="23" t="s">
        <v>287</v>
      </c>
      <c r="C294" s="48">
        <v>6476</v>
      </c>
      <c r="D294" s="27">
        <v>149</v>
      </c>
      <c r="E294" s="38">
        <f t="shared" si="23"/>
        <v>964.92399999999998</v>
      </c>
    </row>
    <row r="295" spans="1:5" ht="15">
      <c r="A295" s="62"/>
      <c r="B295" s="23" t="s">
        <v>288</v>
      </c>
      <c r="C295" s="48">
        <v>1617</v>
      </c>
      <c r="D295" s="27">
        <v>149</v>
      </c>
      <c r="E295" s="38">
        <f t="shared" si="23"/>
        <v>240.93299999999999</v>
      </c>
    </row>
    <row r="296" spans="1:5" ht="15">
      <c r="A296" s="60">
        <v>22</v>
      </c>
      <c r="B296" s="26" t="s">
        <v>27</v>
      </c>
      <c r="C296" s="49">
        <f>SUM(C297:C299)</f>
        <v>1340</v>
      </c>
      <c r="D296" s="49"/>
      <c r="E296" s="49">
        <f t="shared" ref="E296" si="26">SUM(E297:E299)</f>
        <v>173.01900000000001</v>
      </c>
    </row>
    <row r="297" spans="1:5" ht="15">
      <c r="A297" s="61"/>
      <c r="B297" s="23" t="s">
        <v>289</v>
      </c>
      <c r="C297" s="48">
        <v>925</v>
      </c>
      <c r="D297" s="27">
        <v>147</v>
      </c>
      <c r="E297" s="38">
        <f t="shared" si="23"/>
        <v>135.97499999999999</v>
      </c>
    </row>
    <row r="298" spans="1:5" ht="15">
      <c r="A298" s="61"/>
      <c r="B298" s="23" t="s">
        <v>290</v>
      </c>
      <c r="C298" s="48">
        <v>252</v>
      </c>
      <c r="D298" s="27">
        <v>147</v>
      </c>
      <c r="E298" s="38">
        <f t="shared" si="23"/>
        <v>37.043999999999997</v>
      </c>
    </row>
    <row r="299" spans="1:5" ht="36" customHeight="1">
      <c r="A299" s="62"/>
      <c r="B299" s="23" t="s">
        <v>387</v>
      </c>
      <c r="C299" s="48">
        <v>163</v>
      </c>
      <c r="D299" s="27"/>
      <c r="E299" s="38">
        <f t="shared" si="23"/>
        <v>0</v>
      </c>
    </row>
    <row r="300" spans="1:5" ht="15">
      <c r="A300" s="60">
        <v>23</v>
      </c>
      <c r="B300" s="26" t="s">
        <v>16</v>
      </c>
      <c r="C300" s="49">
        <f>SUM(C301:C308)</f>
        <v>11228</v>
      </c>
      <c r="D300" s="49"/>
      <c r="E300" s="49">
        <f t="shared" ref="E300" si="27">SUM(E301:E308)</f>
        <v>1632.134</v>
      </c>
    </row>
    <row r="301" spans="1:5" ht="15">
      <c r="A301" s="61"/>
      <c r="B301" s="17" t="s">
        <v>291</v>
      </c>
      <c r="C301" s="48">
        <v>2469</v>
      </c>
      <c r="D301" s="18">
        <v>147</v>
      </c>
      <c r="E301" s="38">
        <f t="shared" si="23"/>
        <v>362.94299999999998</v>
      </c>
    </row>
    <row r="302" spans="1:5" ht="15">
      <c r="A302" s="61"/>
      <c r="B302" s="17" t="s">
        <v>292</v>
      </c>
      <c r="C302" s="48">
        <v>885</v>
      </c>
      <c r="D302" s="18">
        <v>147</v>
      </c>
      <c r="E302" s="38">
        <f t="shared" si="23"/>
        <v>130.095</v>
      </c>
    </row>
    <row r="303" spans="1:5" ht="15">
      <c r="A303" s="61"/>
      <c r="B303" s="17" t="s">
        <v>293</v>
      </c>
      <c r="C303" s="48">
        <v>604</v>
      </c>
      <c r="D303" s="18">
        <v>147</v>
      </c>
      <c r="E303" s="38">
        <f t="shared" si="23"/>
        <v>88.787999999999997</v>
      </c>
    </row>
    <row r="304" spans="1:5" ht="15">
      <c r="A304" s="61"/>
      <c r="B304" s="17" t="s">
        <v>294</v>
      </c>
      <c r="C304" s="48">
        <v>857</v>
      </c>
      <c r="D304" s="18">
        <v>147</v>
      </c>
      <c r="E304" s="38">
        <f t="shared" si="23"/>
        <v>125.979</v>
      </c>
    </row>
    <row r="305" spans="1:5" ht="15">
      <c r="A305" s="61"/>
      <c r="B305" s="17" t="s">
        <v>295</v>
      </c>
      <c r="C305" s="48">
        <v>846</v>
      </c>
      <c r="D305" s="18">
        <v>147</v>
      </c>
      <c r="E305" s="38">
        <f t="shared" si="23"/>
        <v>124.36199999999999</v>
      </c>
    </row>
    <row r="306" spans="1:5" ht="15">
      <c r="A306" s="61"/>
      <c r="B306" s="23" t="s">
        <v>296</v>
      </c>
      <c r="C306" s="48">
        <v>5215</v>
      </c>
      <c r="D306" s="27">
        <v>149</v>
      </c>
      <c r="E306" s="38">
        <f>(C306*D306)/1000</f>
        <v>777.03499999999997</v>
      </c>
    </row>
    <row r="307" spans="1:5" ht="15">
      <c r="A307" s="61"/>
      <c r="B307" s="23" t="s">
        <v>297</v>
      </c>
      <c r="C307" s="48">
        <v>156</v>
      </c>
      <c r="D307" s="27">
        <v>147</v>
      </c>
      <c r="E307" s="38">
        <f t="shared" si="23"/>
        <v>22.931999999999999</v>
      </c>
    </row>
    <row r="308" spans="1:5" ht="30">
      <c r="A308" s="62"/>
      <c r="B308" s="23" t="s">
        <v>388</v>
      </c>
      <c r="C308" s="48">
        <v>196</v>
      </c>
      <c r="D308" s="27"/>
      <c r="E308" s="38">
        <f t="shared" si="23"/>
        <v>0</v>
      </c>
    </row>
    <row r="309" spans="1:5" ht="15">
      <c r="A309" s="60">
        <v>24</v>
      </c>
      <c r="B309" s="26" t="s">
        <v>17</v>
      </c>
      <c r="C309" s="49">
        <f>SUM(C310:C319)</f>
        <v>18091</v>
      </c>
      <c r="D309" s="49"/>
      <c r="E309" s="49">
        <f t="shared" ref="E309" si="28">SUM(E310:E319)</f>
        <v>2667.4109999999996</v>
      </c>
    </row>
    <row r="310" spans="1:5" ht="15">
      <c r="A310" s="61"/>
      <c r="B310" s="23" t="s">
        <v>389</v>
      </c>
      <c r="C310" s="48">
        <v>4017</v>
      </c>
      <c r="D310" s="27">
        <v>149</v>
      </c>
      <c r="E310" s="38">
        <f t="shared" si="23"/>
        <v>598.53300000000002</v>
      </c>
    </row>
    <row r="311" spans="1:5" ht="15">
      <c r="A311" s="61"/>
      <c r="B311" s="23" t="s">
        <v>298</v>
      </c>
      <c r="C311" s="48">
        <v>1273</v>
      </c>
      <c r="D311" s="27">
        <v>147</v>
      </c>
      <c r="E311" s="38">
        <f t="shared" si="23"/>
        <v>187.131</v>
      </c>
    </row>
    <row r="312" spans="1:5" ht="15">
      <c r="A312" s="61"/>
      <c r="B312" s="23" t="s">
        <v>299</v>
      </c>
      <c r="C312" s="48">
        <v>6594</v>
      </c>
      <c r="D312" s="27">
        <v>147</v>
      </c>
      <c r="E312" s="38">
        <f t="shared" ref="E312:E375" si="29">(C312*D312)/1000</f>
        <v>969.31799999999998</v>
      </c>
    </row>
    <row r="313" spans="1:5" ht="15">
      <c r="A313" s="61"/>
      <c r="B313" s="23" t="s">
        <v>300</v>
      </c>
      <c r="C313" s="48">
        <v>666</v>
      </c>
      <c r="D313" s="27">
        <v>147</v>
      </c>
      <c r="E313" s="38">
        <f t="shared" si="29"/>
        <v>97.902000000000001</v>
      </c>
    </row>
    <row r="314" spans="1:5" ht="15">
      <c r="A314" s="61"/>
      <c r="B314" s="23" t="s">
        <v>301</v>
      </c>
      <c r="C314" s="48">
        <v>670</v>
      </c>
      <c r="D314" s="27">
        <v>147</v>
      </c>
      <c r="E314" s="38">
        <f t="shared" si="29"/>
        <v>98.49</v>
      </c>
    </row>
    <row r="315" spans="1:5" ht="15">
      <c r="A315" s="61"/>
      <c r="B315" s="23" t="s">
        <v>302</v>
      </c>
      <c r="C315" s="48">
        <v>640</v>
      </c>
      <c r="D315" s="27">
        <v>147</v>
      </c>
      <c r="E315" s="38">
        <f t="shared" si="29"/>
        <v>94.08</v>
      </c>
    </row>
    <row r="316" spans="1:5" ht="15">
      <c r="A316" s="61"/>
      <c r="B316" s="23" t="s">
        <v>303</v>
      </c>
      <c r="C316" s="48">
        <v>999</v>
      </c>
      <c r="D316" s="27">
        <v>147</v>
      </c>
      <c r="E316" s="38">
        <f t="shared" si="29"/>
        <v>146.85300000000001</v>
      </c>
    </row>
    <row r="317" spans="1:5" ht="15">
      <c r="A317" s="61"/>
      <c r="B317" s="23" t="s">
        <v>304</v>
      </c>
      <c r="C317" s="48">
        <v>1431</v>
      </c>
      <c r="D317" s="27">
        <v>147</v>
      </c>
      <c r="E317" s="38">
        <f t="shared" si="29"/>
        <v>210.357</v>
      </c>
    </row>
    <row r="318" spans="1:5" ht="15">
      <c r="A318" s="61"/>
      <c r="B318" s="23" t="s">
        <v>305</v>
      </c>
      <c r="C318" s="48">
        <v>1225</v>
      </c>
      <c r="D318" s="27">
        <v>147</v>
      </c>
      <c r="E318" s="38">
        <f t="shared" si="29"/>
        <v>180.07499999999999</v>
      </c>
    </row>
    <row r="319" spans="1:5" ht="15">
      <c r="A319" s="62"/>
      <c r="B319" s="23" t="s">
        <v>306</v>
      </c>
      <c r="C319" s="48">
        <v>576</v>
      </c>
      <c r="D319" s="27">
        <v>147</v>
      </c>
      <c r="E319" s="38">
        <f t="shared" si="29"/>
        <v>84.671999999999997</v>
      </c>
    </row>
    <row r="320" spans="1:5" ht="15">
      <c r="A320" s="60">
        <v>25</v>
      </c>
      <c r="B320" s="26" t="s">
        <v>18</v>
      </c>
      <c r="C320" s="49">
        <f>SUM(C321:C332)</f>
        <v>27481</v>
      </c>
      <c r="D320" s="49"/>
      <c r="E320" s="49">
        <f t="shared" ref="E320" si="30">SUM(E321:E332)</f>
        <v>4067.2190000000001</v>
      </c>
    </row>
    <row r="321" spans="1:5" ht="15">
      <c r="A321" s="61"/>
      <c r="B321" s="17" t="s">
        <v>307</v>
      </c>
      <c r="C321" s="48">
        <v>4140</v>
      </c>
      <c r="D321" s="18">
        <v>147</v>
      </c>
      <c r="E321" s="38">
        <f t="shared" si="29"/>
        <v>608.58000000000004</v>
      </c>
    </row>
    <row r="322" spans="1:5" ht="15">
      <c r="A322" s="61"/>
      <c r="B322" s="17" t="s">
        <v>308</v>
      </c>
      <c r="C322" s="48">
        <v>689</v>
      </c>
      <c r="D322" s="18">
        <v>147</v>
      </c>
      <c r="E322" s="38">
        <f t="shared" si="29"/>
        <v>101.283</v>
      </c>
    </row>
    <row r="323" spans="1:5" ht="15">
      <c r="A323" s="61"/>
      <c r="B323" s="17" t="s">
        <v>309</v>
      </c>
      <c r="C323" s="48">
        <v>240</v>
      </c>
      <c r="D323" s="18">
        <v>147</v>
      </c>
      <c r="E323" s="38">
        <f t="shared" si="29"/>
        <v>35.28</v>
      </c>
    </row>
    <row r="324" spans="1:5" ht="15">
      <c r="A324" s="61"/>
      <c r="B324" s="17" t="s">
        <v>310</v>
      </c>
      <c r="C324" s="48">
        <v>1138</v>
      </c>
      <c r="D324" s="18">
        <v>147</v>
      </c>
      <c r="E324" s="38">
        <f t="shared" si="29"/>
        <v>167.286</v>
      </c>
    </row>
    <row r="325" spans="1:5" ht="15">
      <c r="A325" s="61"/>
      <c r="B325" s="17" t="s">
        <v>390</v>
      </c>
      <c r="C325" s="48">
        <v>2692</v>
      </c>
      <c r="D325" s="18">
        <v>147</v>
      </c>
      <c r="E325" s="38">
        <f t="shared" si="29"/>
        <v>395.72399999999999</v>
      </c>
    </row>
    <row r="326" spans="1:5" ht="15">
      <c r="A326" s="61"/>
      <c r="B326" s="17" t="s">
        <v>311</v>
      </c>
      <c r="C326" s="48">
        <v>1673</v>
      </c>
      <c r="D326" s="18">
        <v>147</v>
      </c>
      <c r="E326" s="38">
        <f t="shared" si="29"/>
        <v>245.93100000000001</v>
      </c>
    </row>
    <row r="327" spans="1:5" ht="15">
      <c r="A327" s="61"/>
      <c r="B327" s="17" t="s">
        <v>312</v>
      </c>
      <c r="C327" s="48">
        <v>2685</v>
      </c>
      <c r="D327" s="18">
        <v>147</v>
      </c>
      <c r="E327" s="38">
        <f t="shared" si="29"/>
        <v>394.69499999999999</v>
      </c>
    </row>
    <row r="328" spans="1:5" ht="15">
      <c r="A328" s="61"/>
      <c r="B328" s="17" t="s">
        <v>313</v>
      </c>
      <c r="C328" s="48">
        <v>213</v>
      </c>
      <c r="D328" s="18">
        <v>147</v>
      </c>
      <c r="E328" s="38">
        <f t="shared" si="29"/>
        <v>31.311</v>
      </c>
    </row>
    <row r="329" spans="1:5" ht="15">
      <c r="A329" s="61"/>
      <c r="B329" s="17" t="s">
        <v>314</v>
      </c>
      <c r="C329" s="48">
        <v>115</v>
      </c>
      <c r="D329" s="18">
        <v>147</v>
      </c>
      <c r="E329" s="38">
        <f t="shared" si="29"/>
        <v>16.905000000000001</v>
      </c>
    </row>
    <row r="330" spans="1:5" ht="15">
      <c r="A330" s="61"/>
      <c r="B330" s="17" t="s">
        <v>315</v>
      </c>
      <c r="C330" s="48">
        <v>140</v>
      </c>
      <c r="D330" s="18">
        <v>147</v>
      </c>
      <c r="E330" s="38">
        <f t="shared" si="29"/>
        <v>20.58</v>
      </c>
    </row>
    <row r="331" spans="1:5" ht="15">
      <c r="A331" s="61"/>
      <c r="B331" s="23" t="s">
        <v>316</v>
      </c>
      <c r="C331" s="48">
        <v>3375</v>
      </c>
      <c r="D331" s="27">
        <v>149</v>
      </c>
      <c r="E331" s="38">
        <f t="shared" si="29"/>
        <v>502.875</v>
      </c>
    </row>
    <row r="332" spans="1:5" ht="15">
      <c r="A332" s="62"/>
      <c r="B332" s="23" t="s">
        <v>317</v>
      </c>
      <c r="C332" s="48">
        <v>10381</v>
      </c>
      <c r="D332" s="27">
        <v>149</v>
      </c>
      <c r="E332" s="38">
        <f t="shared" si="29"/>
        <v>1546.769</v>
      </c>
    </row>
    <row r="333" spans="1:5" ht="15">
      <c r="A333" s="60">
        <v>26</v>
      </c>
      <c r="B333" s="26" t="s">
        <v>28</v>
      </c>
      <c r="C333" s="49">
        <f>SUM(C334:C351)</f>
        <v>31899</v>
      </c>
      <c r="D333" s="49"/>
      <c r="E333" s="49">
        <f t="shared" ref="E333" si="31">SUM(E334:E351)</f>
        <v>4732.8030000000008</v>
      </c>
    </row>
    <row r="334" spans="1:5" ht="15">
      <c r="A334" s="61"/>
      <c r="B334" s="28" t="s">
        <v>318</v>
      </c>
      <c r="C334" s="48">
        <v>2990</v>
      </c>
      <c r="D334" s="27">
        <v>149</v>
      </c>
      <c r="E334" s="38">
        <f t="shared" si="29"/>
        <v>445.51</v>
      </c>
    </row>
    <row r="335" spans="1:5" ht="15">
      <c r="A335" s="61"/>
      <c r="B335" s="28" t="s">
        <v>319</v>
      </c>
      <c r="C335" s="48">
        <v>1783</v>
      </c>
      <c r="D335" s="27">
        <v>149</v>
      </c>
      <c r="E335" s="38">
        <f t="shared" si="29"/>
        <v>265.66699999999997</v>
      </c>
    </row>
    <row r="336" spans="1:5" ht="15">
      <c r="A336" s="61"/>
      <c r="B336" s="28" t="s">
        <v>320</v>
      </c>
      <c r="C336" s="48">
        <v>4315</v>
      </c>
      <c r="D336" s="27">
        <v>149</v>
      </c>
      <c r="E336" s="38">
        <f t="shared" si="29"/>
        <v>642.93499999999995</v>
      </c>
    </row>
    <row r="337" spans="1:5" ht="15">
      <c r="A337" s="61"/>
      <c r="B337" s="34" t="s">
        <v>321</v>
      </c>
      <c r="C337" s="48">
        <v>12737</v>
      </c>
      <c r="D337" s="27">
        <v>149</v>
      </c>
      <c r="E337" s="38">
        <f t="shared" si="29"/>
        <v>1897.8130000000001</v>
      </c>
    </row>
    <row r="338" spans="1:5" ht="15">
      <c r="A338" s="61"/>
      <c r="B338" s="24" t="s">
        <v>322</v>
      </c>
      <c r="C338" s="48">
        <v>1041</v>
      </c>
      <c r="D338" s="18">
        <v>147</v>
      </c>
      <c r="E338" s="38">
        <f t="shared" si="29"/>
        <v>153.02699999999999</v>
      </c>
    </row>
    <row r="339" spans="1:5" ht="15">
      <c r="A339" s="61"/>
      <c r="B339" s="24" t="s">
        <v>323</v>
      </c>
      <c r="C339" s="48">
        <v>862</v>
      </c>
      <c r="D339" s="18">
        <v>147</v>
      </c>
      <c r="E339" s="38">
        <f t="shared" si="29"/>
        <v>126.714</v>
      </c>
    </row>
    <row r="340" spans="1:5" ht="15">
      <c r="A340" s="61"/>
      <c r="B340" s="24" t="s">
        <v>324</v>
      </c>
      <c r="C340" s="48">
        <v>350</v>
      </c>
      <c r="D340" s="18">
        <v>147</v>
      </c>
      <c r="E340" s="38">
        <f t="shared" si="29"/>
        <v>51.45</v>
      </c>
    </row>
    <row r="341" spans="1:5" ht="15">
      <c r="A341" s="61"/>
      <c r="B341" s="24" t="s">
        <v>325</v>
      </c>
      <c r="C341" s="48">
        <v>470</v>
      </c>
      <c r="D341" s="18">
        <v>147</v>
      </c>
      <c r="E341" s="38">
        <f t="shared" si="29"/>
        <v>69.09</v>
      </c>
    </row>
    <row r="342" spans="1:5" ht="15">
      <c r="A342" s="61"/>
      <c r="B342" s="24" t="s">
        <v>326</v>
      </c>
      <c r="C342" s="48">
        <v>233</v>
      </c>
      <c r="D342" s="18">
        <v>147</v>
      </c>
      <c r="E342" s="38">
        <f t="shared" si="29"/>
        <v>34.250999999999998</v>
      </c>
    </row>
    <row r="343" spans="1:5" ht="15">
      <c r="A343" s="61"/>
      <c r="B343" s="24" t="s">
        <v>327</v>
      </c>
      <c r="C343" s="48">
        <v>1623</v>
      </c>
      <c r="D343" s="18">
        <v>147</v>
      </c>
      <c r="E343" s="38">
        <f t="shared" si="29"/>
        <v>238.58099999999999</v>
      </c>
    </row>
    <row r="344" spans="1:5" ht="15">
      <c r="A344" s="61"/>
      <c r="B344" s="25" t="s">
        <v>328</v>
      </c>
      <c r="C344" s="48">
        <v>161</v>
      </c>
      <c r="D344" s="18">
        <v>147</v>
      </c>
      <c r="E344" s="38">
        <f t="shared" si="29"/>
        <v>23.667000000000002</v>
      </c>
    </row>
    <row r="345" spans="1:5" ht="15">
      <c r="A345" s="61"/>
      <c r="B345" s="25" t="s">
        <v>329</v>
      </c>
      <c r="C345" s="48">
        <v>796</v>
      </c>
      <c r="D345" s="18">
        <v>147</v>
      </c>
      <c r="E345" s="38">
        <f t="shared" si="29"/>
        <v>117.012</v>
      </c>
    </row>
    <row r="346" spans="1:5" ht="15">
      <c r="A346" s="61"/>
      <c r="B346" s="25" t="s">
        <v>330</v>
      </c>
      <c r="C346" s="48">
        <v>283</v>
      </c>
      <c r="D346" s="18">
        <v>147</v>
      </c>
      <c r="E346" s="38">
        <f t="shared" si="29"/>
        <v>41.600999999999999</v>
      </c>
    </row>
    <row r="347" spans="1:5" ht="15">
      <c r="A347" s="61"/>
      <c r="B347" s="25" t="s">
        <v>331</v>
      </c>
      <c r="C347" s="48">
        <v>468</v>
      </c>
      <c r="D347" s="18">
        <v>147</v>
      </c>
      <c r="E347" s="38">
        <f t="shared" si="29"/>
        <v>68.796000000000006</v>
      </c>
    </row>
    <row r="348" spans="1:5" ht="15">
      <c r="A348" s="61"/>
      <c r="B348" s="25" t="s">
        <v>332</v>
      </c>
      <c r="C348" s="48">
        <v>740</v>
      </c>
      <c r="D348" s="18">
        <v>147</v>
      </c>
      <c r="E348" s="38">
        <f t="shared" si="29"/>
        <v>108.78</v>
      </c>
    </row>
    <row r="349" spans="1:5" ht="15">
      <c r="A349" s="61"/>
      <c r="B349" s="25" t="s">
        <v>333</v>
      </c>
      <c r="C349" s="48">
        <v>677</v>
      </c>
      <c r="D349" s="18">
        <v>147</v>
      </c>
      <c r="E349" s="38">
        <f t="shared" si="29"/>
        <v>99.519000000000005</v>
      </c>
    </row>
    <row r="350" spans="1:5" ht="15">
      <c r="A350" s="61"/>
      <c r="B350" s="25" t="s">
        <v>334</v>
      </c>
      <c r="C350" s="48">
        <v>786</v>
      </c>
      <c r="D350" s="18">
        <v>147</v>
      </c>
      <c r="E350" s="38">
        <f t="shared" si="29"/>
        <v>115.542</v>
      </c>
    </row>
    <row r="351" spans="1:5" ht="15">
      <c r="A351" s="62"/>
      <c r="B351" s="25" t="s">
        <v>335</v>
      </c>
      <c r="C351" s="48">
        <v>1584</v>
      </c>
      <c r="D351" s="18">
        <v>147</v>
      </c>
      <c r="E351" s="38">
        <f t="shared" si="29"/>
        <v>232.84800000000001</v>
      </c>
    </row>
    <row r="352" spans="1:5" ht="15">
      <c r="A352" s="60">
        <v>27</v>
      </c>
      <c r="B352" s="26" t="s">
        <v>29</v>
      </c>
      <c r="C352" s="49">
        <f>SUM(C353:C375)</f>
        <v>65954</v>
      </c>
      <c r="D352" s="49"/>
      <c r="E352" s="49">
        <f t="shared" ref="E352" si="32">SUM(E353:E375)</f>
        <v>9736.2559999999994</v>
      </c>
    </row>
    <row r="353" spans="1:5" ht="15">
      <c r="A353" s="61"/>
      <c r="B353" s="23" t="s">
        <v>336</v>
      </c>
      <c r="C353" s="48">
        <v>10396</v>
      </c>
      <c r="D353" s="27">
        <v>149</v>
      </c>
      <c r="E353" s="38">
        <f t="shared" si="29"/>
        <v>1549.0039999999999</v>
      </c>
    </row>
    <row r="354" spans="1:5" ht="15">
      <c r="A354" s="61"/>
      <c r="B354" s="23" t="s">
        <v>337</v>
      </c>
      <c r="C354" s="48">
        <v>10113</v>
      </c>
      <c r="D354" s="27">
        <v>149</v>
      </c>
      <c r="E354" s="38">
        <f t="shared" si="29"/>
        <v>1506.837</v>
      </c>
    </row>
    <row r="355" spans="1:5" ht="15">
      <c r="A355" s="61"/>
      <c r="B355" s="23" t="s">
        <v>338</v>
      </c>
      <c r="C355" s="48">
        <v>685</v>
      </c>
      <c r="D355" s="27">
        <v>147</v>
      </c>
      <c r="E355" s="38">
        <f t="shared" si="29"/>
        <v>100.69499999999999</v>
      </c>
    </row>
    <row r="356" spans="1:5" ht="15">
      <c r="A356" s="61"/>
      <c r="B356" s="17" t="s">
        <v>339</v>
      </c>
      <c r="C356" s="48">
        <v>937</v>
      </c>
      <c r="D356" s="18">
        <v>147</v>
      </c>
      <c r="E356" s="38">
        <f t="shared" si="29"/>
        <v>137.739</v>
      </c>
    </row>
    <row r="357" spans="1:5" ht="15">
      <c r="A357" s="61"/>
      <c r="B357" s="17" t="s">
        <v>340</v>
      </c>
      <c r="C357" s="48">
        <v>1641</v>
      </c>
      <c r="D357" s="18">
        <v>147</v>
      </c>
      <c r="E357" s="38">
        <f t="shared" si="29"/>
        <v>241.227</v>
      </c>
    </row>
    <row r="358" spans="1:5" ht="15">
      <c r="A358" s="61"/>
      <c r="B358" s="17" t="s">
        <v>341</v>
      </c>
      <c r="C358" s="48">
        <v>2133</v>
      </c>
      <c r="D358" s="18">
        <v>147</v>
      </c>
      <c r="E358" s="38">
        <f t="shared" si="29"/>
        <v>313.55099999999999</v>
      </c>
    </row>
    <row r="359" spans="1:5" ht="15">
      <c r="A359" s="61"/>
      <c r="B359" s="17" t="s">
        <v>342</v>
      </c>
      <c r="C359" s="48">
        <v>6455</v>
      </c>
      <c r="D359" s="18">
        <v>147</v>
      </c>
      <c r="E359" s="38">
        <f t="shared" si="29"/>
        <v>948.88499999999999</v>
      </c>
    </row>
    <row r="360" spans="1:5" ht="15">
      <c r="A360" s="61"/>
      <c r="B360" s="17" t="s">
        <v>343</v>
      </c>
      <c r="C360" s="48">
        <v>1104</v>
      </c>
      <c r="D360" s="18">
        <v>147</v>
      </c>
      <c r="E360" s="38">
        <f t="shared" si="29"/>
        <v>162.28800000000001</v>
      </c>
    </row>
    <row r="361" spans="1:5" ht="15">
      <c r="A361" s="61"/>
      <c r="B361" s="17" t="s">
        <v>344</v>
      </c>
      <c r="C361" s="48">
        <v>5332</v>
      </c>
      <c r="D361" s="18">
        <v>147</v>
      </c>
      <c r="E361" s="38">
        <f t="shared" si="29"/>
        <v>783.80399999999997</v>
      </c>
    </row>
    <row r="362" spans="1:5" ht="15">
      <c r="A362" s="61"/>
      <c r="B362" s="17" t="s">
        <v>345</v>
      </c>
      <c r="C362" s="48">
        <v>1201</v>
      </c>
      <c r="D362" s="18">
        <v>147</v>
      </c>
      <c r="E362" s="38">
        <f t="shared" si="29"/>
        <v>176.547</v>
      </c>
    </row>
    <row r="363" spans="1:5" ht="15">
      <c r="A363" s="61"/>
      <c r="B363" s="17" t="s">
        <v>346</v>
      </c>
      <c r="C363" s="48">
        <v>988</v>
      </c>
      <c r="D363" s="18">
        <v>147</v>
      </c>
      <c r="E363" s="38">
        <f t="shared" si="29"/>
        <v>145.23599999999999</v>
      </c>
    </row>
    <row r="364" spans="1:5" ht="15">
      <c r="A364" s="61"/>
      <c r="B364" s="17" t="s">
        <v>347</v>
      </c>
      <c r="C364" s="48">
        <v>1383</v>
      </c>
      <c r="D364" s="18">
        <v>147</v>
      </c>
      <c r="E364" s="38">
        <f t="shared" si="29"/>
        <v>203.30099999999999</v>
      </c>
    </row>
    <row r="365" spans="1:5" ht="15">
      <c r="A365" s="61"/>
      <c r="B365" s="17" t="s">
        <v>348</v>
      </c>
      <c r="C365" s="48">
        <v>235</v>
      </c>
      <c r="D365" s="18">
        <v>147</v>
      </c>
      <c r="E365" s="38">
        <f t="shared" si="29"/>
        <v>34.545000000000002</v>
      </c>
    </row>
    <row r="366" spans="1:5" ht="15">
      <c r="A366" s="61"/>
      <c r="B366" s="17" t="s">
        <v>349</v>
      </c>
      <c r="C366" s="48">
        <v>4006</v>
      </c>
      <c r="D366" s="18">
        <v>147</v>
      </c>
      <c r="E366" s="38">
        <f t="shared" si="29"/>
        <v>588.88199999999995</v>
      </c>
    </row>
    <row r="367" spans="1:5" ht="15">
      <c r="A367" s="61"/>
      <c r="B367" s="17" t="s">
        <v>350</v>
      </c>
      <c r="C367" s="48">
        <v>1303</v>
      </c>
      <c r="D367" s="18">
        <v>147</v>
      </c>
      <c r="E367" s="38">
        <f t="shared" si="29"/>
        <v>191.541</v>
      </c>
    </row>
    <row r="368" spans="1:5" ht="15">
      <c r="A368" s="61"/>
      <c r="B368" s="17" t="s">
        <v>351</v>
      </c>
      <c r="C368" s="48">
        <v>3068</v>
      </c>
      <c r="D368" s="18">
        <v>147</v>
      </c>
      <c r="E368" s="38">
        <f t="shared" si="29"/>
        <v>450.99599999999998</v>
      </c>
    </row>
    <row r="369" spans="1:5" ht="15">
      <c r="A369" s="61"/>
      <c r="B369" s="17" t="s">
        <v>352</v>
      </c>
      <c r="C369" s="48">
        <v>385</v>
      </c>
      <c r="D369" s="18">
        <v>147</v>
      </c>
      <c r="E369" s="38">
        <f t="shared" si="29"/>
        <v>56.594999999999999</v>
      </c>
    </row>
    <row r="370" spans="1:5" ht="15">
      <c r="A370" s="61"/>
      <c r="B370" s="17" t="s">
        <v>353</v>
      </c>
      <c r="C370" s="48">
        <v>1625</v>
      </c>
      <c r="D370" s="18">
        <v>147</v>
      </c>
      <c r="E370" s="38">
        <f t="shared" si="29"/>
        <v>238.875</v>
      </c>
    </row>
    <row r="371" spans="1:5" ht="15">
      <c r="A371" s="61"/>
      <c r="B371" s="17" t="s">
        <v>354</v>
      </c>
      <c r="C371" s="48">
        <v>1028</v>
      </c>
      <c r="D371" s="18">
        <v>147</v>
      </c>
      <c r="E371" s="38">
        <f t="shared" si="29"/>
        <v>151.11600000000001</v>
      </c>
    </row>
    <row r="372" spans="1:5" ht="15">
      <c r="A372" s="61"/>
      <c r="B372" s="17" t="s">
        <v>355</v>
      </c>
      <c r="C372" s="48">
        <v>7269</v>
      </c>
      <c r="D372" s="18">
        <v>147</v>
      </c>
      <c r="E372" s="38">
        <f t="shared" si="29"/>
        <v>1068.5429999999999</v>
      </c>
    </row>
    <row r="373" spans="1:5" ht="15">
      <c r="A373" s="61"/>
      <c r="B373" s="17" t="s">
        <v>356</v>
      </c>
      <c r="C373" s="48">
        <v>1317</v>
      </c>
      <c r="D373" s="18">
        <v>147</v>
      </c>
      <c r="E373" s="38">
        <f t="shared" si="29"/>
        <v>193.59899999999999</v>
      </c>
    </row>
    <row r="374" spans="1:5" ht="15">
      <c r="A374" s="61"/>
      <c r="B374" s="17" t="s">
        <v>357</v>
      </c>
      <c r="C374" s="48">
        <v>2553</v>
      </c>
      <c r="D374" s="18">
        <v>147</v>
      </c>
      <c r="E374" s="38">
        <f t="shared" si="29"/>
        <v>375.291</v>
      </c>
    </row>
    <row r="375" spans="1:5" ht="15">
      <c r="A375" s="62"/>
      <c r="B375" s="23" t="s">
        <v>391</v>
      </c>
      <c r="C375" s="48">
        <v>797</v>
      </c>
      <c r="D375" s="18">
        <v>147</v>
      </c>
      <c r="E375" s="38">
        <f t="shared" si="29"/>
        <v>117.15900000000001</v>
      </c>
    </row>
    <row r="376" spans="1:5" ht="15">
      <c r="A376" s="60">
        <v>28</v>
      </c>
      <c r="B376" s="26" t="s">
        <v>19</v>
      </c>
      <c r="C376" s="49">
        <f>SUM(C377:C384)</f>
        <v>6542</v>
      </c>
      <c r="D376" s="49"/>
      <c r="E376" s="51">
        <v>963</v>
      </c>
    </row>
    <row r="377" spans="1:5" ht="15">
      <c r="A377" s="61"/>
      <c r="B377" s="23" t="s">
        <v>97</v>
      </c>
      <c r="C377" s="48">
        <v>2831</v>
      </c>
      <c r="D377" s="32">
        <v>147</v>
      </c>
      <c r="E377" s="38">
        <f t="shared" ref="E377:E399" si="33">(C377*D377)/1000</f>
        <v>416.15699999999998</v>
      </c>
    </row>
    <row r="378" spans="1:5" ht="15">
      <c r="A378" s="61"/>
      <c r="B378" s="17" t="s">
        <v>98</v>
      </c>
      <c r="C378" s="48">
        <v>479</v>
      </c>
      <c r="D378" s="22">
        <v>147</v>
      </c>
      <c r="E378" s="52">
        <v>71</v>
      </c>
    </row>
    <row r="379" spans="1:5" ht="15">
      <c r="A379" s="61"/>
      <c r="B379" s="17" t="s">
        <v>392</v>
      </c>
      <c r="C379" s="48">
        <v>1097</v>
      </c>
      <c r="D379" s="22">
        <v>147</v>
      </c>
      <c r="E379" s="38">
        <f t="shared" si="33"/>
        <v>161.25899999999999</v>
      </c>
    </row>
    <row r="380" spans="1:5" ht="15">
      <c r="A380" s="61"/>
      <c r="B380" s="19" t="s">
        <v>99</v>
      </c>
      <c r="C380" s="48">
        <v>331</v>
      </c>
      <c r="D380" s="22">
        <v>147</v>
      </c>
      <c r="E380" s="38">
        <f t="shared" si="33"/>
        <v>48.656999999999996</v>
      </c>
    </row>
    <row r="381" spans="1:5" ht="15">
      <c r="A381" s="61"/>
      <c r="B381" s="19" t="s">
        <v>100</v>
      </c>
      <c r="C381" s="48">
        <v>623</v>
      </c>
      <c r="D381" s="22">
        <v>147</v>
      </c>
      <c r="E381" s="38">
        <f t="shared" si="33"/>
        <v>91.581000000000003</v>
      </c>
    </row>
    <row r="382" spans="1:5" ht="15">
      <c r="A382" s="61"/>
      <c r="B382" s="19" t="s">
        <v>101</v>
      </c>
      <c r="C382" s="48">
        <v>351</v>
      </c>
      <c r="D382" s="22">
        <v>147</v>
      </c>
      <c r="E382" s="38">
        <f t="shared" si="33"/>
        <v>51.597000000000001</v>
      </c>
    </row>
    <row r="383" spans="1:5" ht="15">
      <c r="A383" s="61"/>
      <c r="B383" s="19" t="s">
        <v>393</v>
      </c>
      <c r="C383" s="48">
        <v>424</v>
      </c>
      <c r="D383" s="22">
        <v>147</v>
      </c>
      <c r="E383" s="38">
        <f t="shared" si="33"/>
        <v>62.328000000000003</v>
      </c>
    </row>
    <row r="384" spans="1:5" ht="15">
      <c r="A384" s="62"/>
      <c r="B384" s="19" t="s">
        <v>394</v>
      </c>
      <c r="C384" s="48">
        <v>406</v>
      </c>
      <c r="D384" s="22">
        <v>147</v>
      </c>
      <c r="E384" s="38">
        <f t="shared" si="33"/>
        <v>59.682000000000002</v>
      </c>
    </row>
    <row r="385" spans="1:5" ht="15">
      <c r="A385" s="60">
        <v>29</v>
      </c>
      <c r="B385" s="26" t="s">
        <v>20</v>
      </c>
      <c r="C385" s="49">
        <f>SUM(C386:C399)</f>
        <v>38583</v>
      </c>
      <c r="D385" s="49"/>
      <c r="E385" s="49">
        <f t="shared" ref="E385" si="34">SUM(E386:E399)</f>
        <v>5726.6429999999982</v>
      </c>
    </row>
    <row r="386" spans="1:5" ht="15">
      <c r="A386" s="61"/>
      <c r="B386" s="23" t="s">
        <v>102</v>
      </c>
      <c r="C386" s="48">
        <v>13005</v>
      </c>
      <c r="D386" s="27">
        <v>149</v>
      </c>
      <c r="E386" s="38">
        <f t="shared" si="33"/>
        <v>1937.7449999999999</v>
      </c>
    </row>
    <row r="387" spans="1:5" ht="15">
      <c r="A387" s="61"/>
      <c r="B387" s="23" t="s">
        <v>103</v>
      </c>
      <c r="C387" s="48">
        <v>11756</v>
      </c>
      <c r="D387" s="27">
        <v>149</v>
      </c>
      <c r="E387" s="38">
        <f t="shared" si="33"/>
        <v>1751.644</v>
      </c>
    </row>
    <row r="388" spans="1:5" ht="15">
      <c r="A388" s="61"/>
      <c r="B388" s="23" t="s">
        <v>104</v>
      </c>
      <c r="C388" s="48">
        <v>2710</v>
      </c>
      <c r="D388" s="27">
        <v>149</v>
      </c>
      <c r="E388" s="38">
        <f t="shared" si="33"/>
        <v>403.79</v>
      </c>
    </row>
    <row r="389" spans="1:5" ht="15">
      <c r="A389" s="61"/>
      <c r="B389" s="19" t="s">
        <v>105</v>
      </c>
      <c r="C389" s="48">
        <v>963</v>
      </c>
      <c r="D389" s="18">
        <v>147</v>
      </c>
      <c r="E389" s="38">
        <f t="shared" si="33"/>
        <v>141.56100000000001</v>
      </c>
    </row>
    <row r="390" spans="1:5" ht="15">
      <c r="A390" s="61"/>
      <c r="B390" s="17" t="s">
        <v>106</v>
      </c>
      <c r="C390" s="48">
        <v>937</v>
      </c>
      <c r="D390" s="18">
        <v>147</v>
      </c>
      <c r="E390" s="38">
        <f t="shared" si="33"/>
        <v>137.739</v>
      </c>
    </row>
    <row r="391" spans="1:5" ht="15">
      <c r="A391" s="61"/>
      <c r="B391" s="17" t="s">
        <v>107</v>
      </c>
      <c r="C391" s="48">
        <v>1002</v>
      </c>
      <c r="D391" s="18">
        <v>147</v>
      </c>
      <c r="E391" s="38">
        <f t="shared" si="33"/>
        <v>147.29400000000001</v>
      </c>
    </row>
    <row r="392" spans="1:5" ht="15">
      <c r="A392" s="61"/>
      <c r="B392" s="17" t="s">
        <v>108</v>
      </c>
      <c r="C392" s="48">
        <v>1889</v>
      </c>
      <c r="D392" s="18">
        <v>147</v>
      </c>
      <c r="E392" s="38">
        <f t="shared" si="33"/>
        <v>277.68299999999999</v>
      </c>
    </row>
    <row r="393" spans="1:5" ht="15">
      <c r="A393" s="61"/>
      <c r="B393" s="17" t="s">
        <v>109</v>
      </c>
      <c r="C393" s="48">
        <v>776</v>
      </c>
      <c r="D393" s="18">
        <v>147</v>
      </c>
      <c r="E393" s="38">
        <f t="shared" si="33"/>
        <v>114.072</v>
      </c>
    </row>
    <row r="394" spans="1:5" ht="15">
      <c r="A394" s="61"/>
      <c r="B394" s="17" t="s">
        <v>110</v>
      </c>
      <c r="C394" s="48">
        <v>732</v>
      </c>
      <c r="D394" s="18">
        <v>147</v>
      </c>
      <c r="E394" s="38">
        <f t="shared" si="33"/>
        <v>107.604</v>
      </c>
    </row>
    <row r="395" spans="1:5" ht="15">
      <c r="A395" s="61"/>
      <c r="B395" s="17" t="s">
        <v>111</v>
      </c>
      <c r="C395" s="48">
        <v>503</v>
      </c>
      <c r="D395" s="18">
        <v>147</v>
      </c>
      <c r="E395" s="38">
        <f t="shared" si="33"/>
        <v>73.941000000000003</v>
      </c>
    </row>
    <row r="396" spans="1:5" ht="15">
      <c r="A396" s="61"/>
      <c r="B396" s="17" t="s">
        <v>112</v>
      </c>
      <c r="C396" s="48">
        <v>1546</v>
      </c>
      <c r="D396" s="18">
        <v>147</v>
      </c>
      <c r="E396" s="38">
        <f t="shared" si="33"/>
        <v>227.262</v>
      </c>
    </row>
    <row r="397" spans="1:5" ht="15">
      <c r="A397" s="61"/>
      <c r="B397" s="17" t="s">
        <v>113</v>
      </c>
      <c r="C397" s="48">
        <v>1294</v>
      </c>
      <c r="D397" s="18">
        <v>147</v>
      </c>
      <c r="E397" s="38">
        <f t="shared" si="33"/>
        <v>190.21799999999999</v>
      </c>
    </row>
    <row r="398" spans="1:5" ht="18" customHeight="1">
      <c r="A398" s="61"/>
      <c r="B398" s="17" t="s">
        <v>114</v>
      </c>
      <c r="C398" s="48">
        <v>604</v>
      </c>
      <c r="D398" s="18">
        <v>147</v>
      </c>
      <c r="E398" s="38">
        <f t="shared" si="33"/>
        <v>88.787999999999997</v>
      </c>
    </row>
    <row r="399" spans="1:5" ht="15">
      <c r="A399" s="62"/>
      <c r="B399" s="17" t="s">
        <v>115</v>
      </c>
      <c r="C399" s="48">
        <v>866</v>
      </c>
      <c r="D399" s="18">
        <v>147</v>
      </c>
      <c r="E399" s="38">
        <f t="shared" si="33"/>
        <v>127.30200000000001</v>
      </c>
    </row>
  </sheetData>
  <autoFilter ref="A9:E399"/>
  <mergeCells count="35">
    <mergeCell ref="A267:A280"/>
    <mergeCell ref="A320:A332"/>
    <mergeCell ref="A333:A351"/>
    <mergeCell ref="A352:A375"/>
    <mergeCell ref="A376:A384"/>
    <mergeCell ref="A385:A399"/>
    <mergeCell ref="A281:A295"/>
    <mergeCell ref="A296:A299"/>
    <mergeCell ref="A300:A308"/>
    <mergeCell ref="A309:A319"/>
    <mergeCell ref="A220:A234"/>
    <mergeCell ref="A235:A254"/>
    <mergeCell ref="A255:A266"/>
    <mergeCell ref="A137:A147"/>
    <mergeCell ref="A148:A164"/>
    <mergeCell ref="A165:A179"/>
    <mergeCell ref="A180:A195"/>
    <mergeCell ref="A196:A203"/>
    <mergeCell ref="A91:A101"/>
    <mergeCell ref="A102:A110"/>
    <mergeCell ref="A111:A122"/>
    <mergeCell ref="A123:A136"/>
    <mergeCell ref="A204:A219"/>
    <mergeCell ref="A25:A37"/>
    <mergeCell ref="A38:A51"/>
    <mergeCell ref="A52:A62"/>
    <mergeCell ref="A63:A80"/>
    <mergeCell ref="A81:A90"/>
    <mergeCell ref="E3:E8"/>
    <mergeCell ref="A1:E1"/>
    <mergeCell ref="A11:A24"/>
    <mergeCell ref="A3:A8"/>
    <mergeCell ref="B3:B8"/>
    <mergeCell ref="C3:C8"/>
    <mergeCell ref="D3:D8"/>
  </mergeCells>
  <pageMargins left="0.70866141732283472" right="0.70866141732283472" top="0.43307086614173229" bottom="0.31496062992125984" header="0.31496062992125984" footer="0.31496062992125984"/>
  <pageSetup paperSize="9" scale="71" fitToHeight="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99"/>
  <sheetViews>
    <sheetView zoomScaleNormal="100" workbookViewId="0">
      <selection activeCell="A2" sqref="A1:A1048576"/>
    </sheetView>
  </sheetViews>
  <sheetFormatPr defaultColWidth="9.140625" defaultRowHeight="12.75"/>
  <cols>
    <col min="1" max="1" width="9.140625" style="1"/>
    <col min="2" max="2" width="44.42578125" style="9" customWidth="1"/>
    <col min="3" max="3" width="15.42578125" style="9" customWidth="1"/>
    <col min="4" max="4" width="19.28515625" style="9" customWidth="1"/>
    <col min="5" max="5" width="14" style="9" customWidth="1"/>
    <col min="6" max="6" width="13.42578125" style="15" customWidth="1"/>
    <col min="7" max="16384" width="9.140625" style="5"/>
  </cols>
  <sheetData>
    <row r="1" spans="1:6" s="2" customFormat="1" ht="113.25" customHeight="1">
      <c r="A1" s="55" t="s">
        <v>360</v>
      </c>
      <c r="B1" s="55"/>
      <c r="C1" s="55"/>
      <c r="D1" s="55"/>
      <c r="E1" s="55"/>
      <c r="F1" s="55"/>
    </row>
    <row r="2" spans="1:6" s="2" customFormat="1" ht="18.75" customHeight="1">
      <c r="A2" s="1"/>
      <c r="B2" s="3"/>
      <c r="C2" s="4"/>
      <c r="D2" s="4"/>
      <c r="F2" s="14" t="s">
        <v>32</v>
      </c>
    </row>
    <row r="3" spans="1:6" s="2" customFormat="1" ht="12.75" customHeight="1">
      <c r="A3" s="59" t="s">
        <v>0</v>
      </c>
      <c r="B3" s="59" t="s">
        <v>30</v>
      </c>
      <c r="C3" s="54" t="s">
        <v>396</v>
      </c>
      <c r="D3" s="54" t="s">
        <v>33</v>
      </c>
      <c r="E3" s="54" t="s">
        <v>358</v>
      </c>
      <c r="F3" s="63" t="s">
        <v>395</v>
      </c>
    </row>
    <row r="4" spans="1:6" s="2" customFormat="1" ht="12.75" customHeight="1">
      <c r="A4" s="59"/>
      <c r="B4" s="59"/>
      <c r="C4" s="54"/>
      <c r="D4" s="54"/>
      <c r="E4" s="54"/>
      <c r="F4" s="63"/>
    </row>
    <row r="5" spans="1:6" s="2" customFormat="1" ht="12.75" customHeight="1">
      <c r="A5" s="59"/>
      <c r="B5" s="59"/>
      <c r="C5" s="54"/>
      <c r="D5" s="54"/>
      <c r="E5" s="54"/>
      <c r="F5" s="63"/>
    </row>
    <row r="6" spans="1:6" s="2" customFormat="1" ht="12.75" customHeight="1">
      <c r="A6" s="59"/>
      <c r="B6" s="59"/>
      <c r="C6" s="54"/>
      <c r="D6" s="54"/>
      <c r="E6" s="54"/>
      <c r="F6" s="63"/>
    </row>
    <row r="7" spans="1:6" s="2" customFormat="1" ht="12.75" customHeight="1">
      <c r="A7" s="59"/>
      <c r="B7" s="59"/>
      <c r="C7" s="54"/>
      <c r="D7" s="54"/>
      <c r="E7" s="54"/>
      <c r="F7" s="63"/>
    </row>
    <row r="8" spans="1:6" ht="19.5" customHeight="1">
      <c r="A8" s="59"/>
      <c r="B8" s="59"/>
      <c r="C8" s="54"/>
      <c r="D8" s="54"/>
      <c r="E8" s="54"/>
      <c r="F8" s="63"/>
    </row>
    <row r="9" spans="1:6" s="6" customFormat="1" ht="15.75">
      <c r="A9" s="13">
        <v>1</v>
      </c>
      <c r="B9" s="13">
        <v>2</v>
      </c>
      <c r="C9" s="13">
        <v>3</v>
      </c>
      <c r="D9" s="13">
        <v>4</v>
      </c>
      <c r="E9" s="13">
        <v>5</v>
      </c>
      <c r="F9" s="16">
        <v>6</v>
      </c>
    </row>
    <row r="10" spans="1:6" s="8" customFormat="1" ht="15">
      <c r="A10" s="7"/>
      <c r="B10" s="41" t="s">
        <v>31</v>
      </c>
      <c r="C10" s="44">
        <f>C11+C25+C38+C52+C63+C81+C91+C102+C111+C123+C137+C148+C165+C180+C196+C204+C220+C235+C255+C267+C281+C296+C300+C309+C320+C333+C352+C376+C385</f>
        <v>636802</v>
      </c>
      <c r="D10" s="44"/>
      <c r="E10" s="53">
        <v>94194</v>
      </c>
      <c r="F10" s="53">
        <v>94194</v>
      </c>
    </row>
    <row r="11" spans="1:6" s="8" customFormat="1" ht="15">
      <c r="A11" s="56">
        <v>1</v>
      </c>
      <c r="B11" s="35" t="s">
        <v>1</v>
      </c>
      <c r="C11" s="29">
        <f>SUM(C12:C24)</f>
        <v>16382</v>
      </c>
      <c r="D11" s="29"/>
      <c r="E11" s="29">
        <f t="shared" ref="E11" si="0">SUM(E12:E24)</f>
        <v>2417.5319999999997</v>
      </c>
      <c r="F11" s="10">
        <f>F12+F13+F14+F15+F16+F17+F18+F19+F20+F21+F22+F23+F24</f>
        <v>2417.5319999999997</v>
      </c>
    </row>
    <row r="12" spans="1:6" s="8" customFormat="1" ht="15.75" customHeight="1">
      <c r="A12" s="57"/>
      <c r="B12" s="37" t="s">
        <v>34</v>
      </c>
      <c r="C12" s="48">
        <v>2754</v>
      </c>
      <c r="D12" s="42">
        <v>149</v>
      </c>
      <c r="E12" s="38">
        <f>(C12*D12)/1000</f>
        <v>410.346</v>
      </c>
      <c r="F12" s="11">
        <f t="shared" ref="F12:F74" si="1">E12</f>
        <v>410.346</v>
      </c>
    </row>
    <row r="13" spans="1:6" s="8" customFormat="1" ht="15.75" customHeight="1">
      <c r="A13" s="57"/>
      <c r="B13" s="37" t="s">
        <v>35</v>
      </c>
      <c r="C13" s="48">
        <v>1935</v>
      </c>
      <c r="D13" s="42">
        <v>149</v>
      </c>
      <c r="E13" s="38">
        <f t="shared" ref="E13:E76" si="2">(C13*D13)/1000</f>
        <v>288.315</v>
      </c>
      <c r="F13" s="11">
        <f t="shared" si="1"/>
        <v>288.315</v>
      </c>
    </row>
    <row r="14" spans="1:6" s="8" customFormat="1" ht="18.75" customHeight="1">
      <c r="A14" s="57"/>
      <c r="B14" s="39" t="s">
        <v>36</v>
      </c>
      <c r="C14" s="48">
        <v>3016</v>
      </c>
      <c r="D14" s="43">
        <v>147</v>
      </c>
      <c r="E14" s="38">
        <f t="shared" si="2"/>
        <v>443.35199999999998</v>
      </c>
      <c r="F14" s="11">
        <f t="shared" si="1"/>
        <v>443.35199999999998</v>
      </c>
    </row>
    <row r="15" spans="1:6" s="8" customFormat="1" ht="15">
      <c r="A15" s="57"/>
      <c r="B15" s="40" t="s">
        <v>37</v>
      </c>
      <c r="C15" s="48">
        <v>675</v>
      </c>
      <c r="D15" s="43">
        <v>147</v>
      </c>
      <c r="E15" s="38">
        <f t="shared" si="2"/>
        <v>99.224999999999994</v>
      </c>
      <c r="F15" s="11">
        <f t="shared" si="1"/>
        <v>99.224999999999994</v>
      </c>
    </row>
    <row r="16" spans="1:6" s="8" customFormat="1" ht="15">
      <c r="A16" s="57"/>
      <c r="B16" s="39" t="s">
        <v>38</v>
      </c>
      <c r="C16" s="48">
        <v>831</v>
      </c>
      <c r="D16" s="43">
        <v>147</v>
      </c>
      <c r="E16" s="38">
        <f t="shared" si="2"/>
        <v>122.157</v>
      </c>
      <c r="F16" s="11">
        <f t="shared" si="1"/>
        <v>122.157</v>
      </c>
    </row>
    <row r="17" spans="1:6" s="8" customFormat="1" ht="15">
      <c r="A17" s="57"/>
      <c r="B17" s="40" t="s">
        <v>39</v>
      </c>
      <c r="C17" s="48">
        <v>847</v>
      </c>
      <c r="D17" s="43">
        <v>147</v>
      </c>
      <c r="E17" s="38">
        <f t="shared" si="2"/>
        <v>124.509</v>
      </c>
      <c r="F17" s="11">
        <f t="shared" si="1"/>
        <v>124.509</v>
      </c>
    </row>
    <row r="18" spans="1:6" s="8" customFormat="1" ht="15">
      <c r="A18" s="57"/>
      <c r="B18" s="40" t="s">
        <v>40</v>
      </c>
      <c r="C18" s="48">
        <v>949</v>
      </c>
      <c r="D18" s="43">
        <v>147</v>
      </c>
      <c r="E18" s="38">
        <f t="shared" si="2"/>
        <v>139.50299999999999</v>
      </c>
      <c r="F18" s="11">
        <f t="shared" si="1"/>
        <v>139.50299999999999</v>
      </c>
    </row>
    <row r="19" spans="1:6" s="8" customFormat="1" ht="15">
      <c r="A19" s="57"/>
      <c r="B19" s="40" t="s">
        <v>41</v>
      </c>
      <c r="C19" s="48">
        <v>855</v>
      </c>
      <c r="D19" s="43">
        <v>147</v>
      </c>
      <c r="E19" s="38">
        <f t="shared" si="2"/>
        <v>125.685</v>
      </c>
      <c r="F19" s="11">
        <f t="shared" si="1"/>
        <v>125.685</v>
      </c>
    </row>
    <row r="20" spans="1:6" s="8" customFormat="1" ht="15">
      <c r="A20" s="57"/>
      <c r="B20" s="40" t="s">
        <v>42</v>
      </c>
      <c r="C20" s="48">
        <v>1310</v>
      </c>
      <c r="D20" s="43">
        <v>147</v>
      </c>
      <c r="E20" s="38">
        <f t="shared" si="2"/>
        <v>192.57</v>
      </c>
      <c r="F20" s="11">
        <f t="shared" si="1"/>
        <v>192.57</v>
      </c>
    </row>
    <row r="21" spans="1:6" s="8" customFormat="1" ht="15">
      <c r="A21" s="57"/>
      <c r="B21" s="40" t="s">
        <v>43</v>
      </c>
      <c r="C21" s="48">
        <v>725</v>
      </c>
      <c r="D21" s="43">
        <v>147</v>
      </c>
      <c r="E21" s="38">
        <f t="shared" si="2"/>
        <v>106.575</v>
      </c>
      <c r="F21" s="11">
        <f t="shared" si="1"/>
        <v>106.575</v>
      </c>
    </row>
    <row r="22" spans="1:6" s="8" customFormat="1" ht="15">
      <c r="A22" s="57"/>
      <c r="B22" s="40" t="s">
        <v>44</v>
      </c>
      <c r="C22" s="48">
        <v>1039</v>
      </c>
      <c r="D22" s="43">
        <v>147</v>
      </c>
      <c r="E22" s="38">
        <f t="shared" si="2"/>
        <v>152.733</v>
      </c>
      <c r="F22" s="11">
        <f t="shared" si="1"/>
        <v>152.733</v>
      </c>
    </row>
    <row r="23" spans="1:6" s="8" customFormat="1" ht="15">
      <c r="A23" s="57"/>
      <c r="B23" s="40" t="s">
        <v>45</v>
      </c>
      <c r="C23" s="48">
        <v>714</v>
      </c>
      <c r="D23" s="43">
        <v>147</v>
      </c>
      <c r="E23" s="38">
        <f t="shared" si="2"/>
        <v>104.958</v>
      </c>
      <c r="F23" s="11">
        <f t="shared" si="1"/>
        <v>104.958</v>
      </c>
    </row>
    <row r="24" spans="1:6" s="8" customFormat="1" ht="15">
      <c r="A24" s="58"/>
      <c r="B24" s="40" t="s">
        <v>46</v>
      </c>
      <c r="C24" s="48">
        <v>732</v>
      </c>
      <c r="D24" s="43">
        <v>147</v>
      </c>
      <c r="E24" s="38">
        <f t="shared" si="2"/>
        <v>107.604</v>
      </c>
      <c r="F24" s="11">
        <f t="shared" si="1"/>
        <v>107.604</v>
      </c>
    </row>
    <row r="25" spans="1:6" s="8" customFormat="1" ht="15">
      <c r="A25" s="56">
        <v>2</v>
      </c>
      <c r="B25" s="35" t="s">
        <v>2</v>
      </c>
      <c r="C25" s="36">
        <f>SUM(C26:C37)</f>
        <v>8799</v>
      </c>
      <c r="D25" s="36"/>
      <c r="E25" s="36">
        <f t="shared" ref="E25" si="3">SUM(E26:E37)</f>
        <v>1293.453</v>
      </c>
      <c r="F25" s="10">
        <f>F26+F27+F28+F29+F30+F31+F32+F33+F34+F35+F36+F37</f>
        <v>1293.453</v>
      </c>
    </row>
    <row r="26" spans="1:6" s="8" customFormat="1" ht="15">
      <c r="A26" s="57"/>
      <c r="B26" s="39" t="s">
        <v>116</v>
      </c>
      <c r="C26" s="48">
        <v>3325</v>
      </c>
      <c r="D26" s="43">
        <v>147</v>
      </c>
      <c r="E26" s="38">
        <f t="shared" si="2"/>
        <v>488.77499999999998</v>
      </c>
      <c r="F26" s="11">
        <f t="shared" si="1"/>
        <v>488.77499999999998</v>
      </c>
    </row>
    <row r="27" spans="1:6" s="8" customFormat="1" ht="15">
      <c r="A27" s="57"/>
      <c r="B27" s="39" t="s">
        <v>117</v>
      </c>
      <c r="C27" s="48">
        <v>412</v>
      </c>
      <c r="D27" s="43">
        <v>147</v>
      </c>
      <c r="E27" s="38">
        <f t="shared" si="2"/>
        <v>60.564</v>
      </c>
      <c r="F27" s="11">
        <f t="shared" si="1"/>
        <v>60.564</v>
      </c>
    </row>
    <row r="28" spans="1:6" s="8" customFormat="1" ht="15">
      <c r="A28" s="57"/>
      <c r="B28" s="39" t="s">
        <v>377</v>
      </c>
      <c r="C28" s="48">
        <v>343</v>
      </c>
      <c r="D28" s="43">
        <v>147</v>
      </c>
      <c r="E28" s="38">
        <f t="shared" si="2"/>
        <v>50.420999999999999</v>
      </c>
      <c r="F28" s="11">
        <f t="shared" si="1"/>
        <v>50.420999999999999</v>
      </c>
    </row>
    <row r="29" spans="1:6" s="8" customFormat="1" ht="15">
      <c r="A29" s="57"/>
      <c r="B29" s="39" t="s">
        <v>376</v>
      </c>
      <c r="C29" s="48">
        <v>464</v>
      </c>
      <c r="D29" s="43">
        <v>147</v>
      </c>
      <c r="E29" s="38">
        <f t="shared" si="2"/>
        <v>68.207999999999998</v>
      </c>
      <c r="F29" s="11">
        <f t="shared" si="1"/>
        <v>68.207999999999998</v>
      </c>
    </row>
    <row r="30" spans="1:6" s="8" customFormat="1" ht="15">
      <c r="A30" s="57"/>
      <c r="B30" s="39" t="s">
        <v>375</v>
      </c>
      <c r="C30" s="48">
        <v>765</v>
      </c>
      <c r="D30" s="43">
        <v>147</v>
      </c>
      <c r="E30" s="38">
        <f t="shared" si="2"/>
        <v>112.455</v>
      </c>
      <c r="F30" s="11">
        <f t="shared" si="1"/>
        <v>112.455</v>
      </c>
    </row>
    <row r="31" spans="1:6" s="8" customFormat="1" ht="15">
      <c r="A31" s="57"/>
      <c r="B31" s="39" t="s">
        <v>382</v>
      </c>
      <c r="C31" s="48">
        <v>651</v>
      </c>
      <c r="D31" s="43">
        <v>147</v>
      </c>
      <c r="E31" s="38">
        <f t="shared" si="2"/>
        <v>95.697000000000003</v>
      </c>
      <c r="F31" s="11">
        <f t="shared" si="1"/>
        <v>95.697000000000003</v>
      </c>
    </row>
    <row r="32" spans="1:6" s="8" customFormat="1" ht="15">
      <c r="A32" s="57"/>
      <c r="B32" s="39" t="s">
        <v>369</v>
      </c>
      <c r="C32" s="48">
        <v>368</v>
      </c>
      <c r="D32" s="43">
        <v>147</v>
      </c>
      <c r="E32" s="38">
        <f t="shared" si="2"/>
        <v>54.095999999999997</v>
      </c>
      <c r="F32" s="11">
        <f t="shared" si="1"/>
        <v>54.095999999999997</v>
      </c>
    </row>
    <row r="33" spans="1:6" s="8" customFormat="1" ht="15">
      <c r="A33" s="57"/>
      <c r="B33" s="39" t="s">
        <v>370</v>
      </c>
      <c r="C33" s="48">
        <v>299</v>
      </c>
      <c r="D33" s="43">
        <v>147</v>
      </c>
      <c r="E33" s="38">
        <f t="shared" si="2"/>
        <v>43.953000000000003</v>
      </c>
      <c r="F33" s="11">
        <f t="shared" si="1"/>
        <v>43.953000000000003</v>
      </c>
    </row>
    <row r="34" spans="1:6" s="8" customFormat="1" ht="15">
      <c r="A34" s="57"/>
      <c r="B34" s="39" t="s">
        <v>371</v>
      </c>
      <c r="C34" s="48">
        <v>199</v>
      </c>
      <c r="D34" s="43">
        <v>147</v>
      </c>
      <c r="E34" s="38">
        <f t="shared" si="2"/>
        <v>29.253</v>
      </c>
      <c r="F34" s="11">
        <f t="shared" si="1"/>
        <v>29.253</v>
      </c>
    </row>
    <row r="35" spans="1:6" s="8" customFormat="1" ht="15">
      <c r="A35" s="57"/>
      <c r="B35" s="39" t="s">
        <v>372</v>
      </c>
      <c r="C35" s="48">
        <v>526</v>
      </c>
      <c r="D35" s="43">
        <v>147</v>
      </c>
      <c r="E35" s="38">
        <f t="shared" si="2"/>
        <v>77.322000000000003</v>
      </c>
      <c r="F35" s="11">
        <f t="shared" si="1"/>
        <v>77.322000000000003</v>
      </c>
    </row>
    <row r="36" spans="1:6" s="8" customFormat="1" ht="15">
      <c r="A36" s="57"/>
      <c r="B36" s="39" t="s">
        <v>373</v>
      </c>
      <c r="C36" s="48">
        <v>984</v>
      </c>
      <c r="D36" s="43">
        <v>147</v>
      </c>
      <c r="E36" s="38">
        <f t="shared" si="2"/>
        <v>144.648</v>
      </c>
      <c r="F36" s="11">
        <f t="shared" si="1"/>
        <v>144.648</v>
      </c>
    </row>
    <row r="37" spans="1:6" s="8" customFormat="1" ht="15">
      <c r="A37" s="58"/>
      <c r="B37" s="39" t="s">
        <v>374</v>
      </c>
      <c r="C37" s="48">
        <v>463</v>
      </c>
      <c r="D37" s="43">
        <v>147</v>
      </c>
      <c r="E37" s="38">
        <f t="shared" si="2"/>
        <v>68.061000000000007</v>
      </c>
      <c r="F37" s="11">
        <f t="shared" si="1"/>
        <v>68.061000000000007</v>
      </c>
    </row>
    <row r="38" spans="1:6" ht="15">
      <c r="A38" s="60">
        <v>3</v>
      </c>
      <c r="B38" s="26" t="s">
        <v>21</v>
      </c>
      <c r="C38" s="49">
        <f>SUM(C39:C51)</f>
        <v>7115</v>
      </c>
      <c r="D38" s="49"/>
      <c r="E38" s="49">
        <f t="shared" ref="E38" si="4">SUM(E39:E51)</f>
        <v>1045.905</v>
      </c>
      <c r="F38" s="10">
        <f>F39+F40+F41+F42+F43+F44+F45+F46+F47+F48+F49+F50+F51</f>
        <v>1045.905</v>
      </c>
    </row>
    <row r="39" spans="1:6" ht="21.75" customHeight="1">
      <c r="A39" s="61"/>
      <c r="B39" s="17" t="s">
        <v>378</v>
      </c>
      <c r="C39" s="48">
        <v>2344</v>
      </c>
      <c r="D39" s="18">
        <v>147</v>
      </c>
      <c r="E39" s="38">
        <f t="shared" si="2"/>
        <v>344.56799999999998</v>
      </c>
      <c r="F39" s="11">
        <f t="shared" si="1"/>
        <v>344.56799999999998</v>
      </c>
    </row>
    <row r="40" spans="1:6" ht="15">
      <c r="A40" s="61"/>
      <c r="B40" s="17" t="s">
        <v>379</v>
      </c>
      <c r="C40" s="48">
        <v>549</v>
      </c>
      <c r="D40" s="18">
        <v>147</v>
      </c>
      <c r="E40" s="38">
        <f t="shared" si="2"/>
        <v>80.703000000000003</v>
      </c>
      <c r="F40" s="11">
        <f t="shared" si="1"/>
        <v>80.703000000000003</v>
      </c>
    </row>
    <row r="41" spans="1:6" ht="15">
      <c r="A41" s="61"/>
      <c r="B41" s="17" t="s">
        <v>119</v>
      </c>
      <c r="C41" s="48">
        <v>399</v>
      </c>
      <c r="D41" s="18">
        <v>147</v>
      </c>
      <c r="E41" s="38">
        <f t="shared" si="2"/>
        <v>58.652999999999999</v>
      </c>
      <c r="F41" s="11">
        <f t="shared" si="1"/>
        <v>58.652999999999999</v>
      </c>
    </row>
    <row r="42" spans="1:6" ht="15">
      <c r="A42" s="61"/>
      <c r="B42" s="19" t="s">
        <v>118</v>
      </c>
      <c r="C42" s="48">
        <v>216</v>
      </c>
      <c r="D42" s="18">
        <v>147</v>
      </c>
      <c r="E42" s="38">
        <f t="shared" si="2"/>
        <v>31.751999999999999</v>
      </c>
      <c r="F42" s="11">
        <f t="shared" si="1"/>
        <v>31.751999999999999</v>
      </c>
    </row>
    <row r="43" spans="1:6" ht="15">
      <c r="A43" s="61"/>
      <c r="B43" s="19" t="s">
        <v>120</v>
      </c>
      <c r="C43" s="48">
        <v>653</v>
      </c>
      <c r="D43" s="18">
        <v>147</v>
      </c>
      <c r="E43" s="38">
        <f t="shared" si="2"/>
        <v>95.991</v>
      </c>
      <c r="F43" s="11">
        <f t="shared" si="1"/>
        <v>95.991</v>
      </c>
    </row>
    <row r="44" spans="1:6" ht="15">
      <c r="A44" s="61"/>
      <c r="B44" s="19" t="s">
        <v>121</v>
      </c>
      <c r="C44" s="48">
        <v>312</v>
      </c>
      <c r="D44" s="18">
        <v>147</v>
      </c>
      <c r="E44" s="38">
        <f t="shared" si="2"/>
        <v>45.863999999999997</v>
      </c>
      <c r="F44" s="11">
        <f t="shared" si="1"/>
        <v>45.863999999999997</v>
      </c>
    </row>
    <row r="45" spans="1:6" ht="15">
      <c r="A45" s="61"/>
      <c r="B45" s="19" t="s">
        <v>122</v>
      </c>
      <c r="C45" s="48">
        <v>117</v>
      </c>
      <c r="D45" s="18">
        <v>147</v>
      </c>
      <c r="E45" s="38">
        <f t="shared" si="2"/>
        <v>17.199000000000002</v>
      </c>
      <c r="F45" s="11">
        <f t="shared" si="1"/>
        <v>17.199000000000002</v>
      </c>
    </row>
    <row r="46" spans="1:6" ht="15">
      <c r="A46" s="61"/>
      <c r="B46" s="19" t="s">
        <v>123</v>
      </c>
      <c r="C46" s="48">
        <v>319</v>
      </c>
      <c r="D46" s="18">
        <v>147</v>
      </c>
      <c r="E46" s="38">
        <f t="shared" si="2"/>
        <v>46.893000000000001</v>
      </c>
      <c r="F46" s="11">
        <f t="shared" si="1"/>
        <v>46.893000000000001</v>
      </c>
    </row>
    <row r="47" spans="1:6" ht="15">
      <c r="A47" s="61"/>
      <c r="B47" s="19" t="s">
        <v>124</v>
      </c>
      <c r="C47" s="48">
        <v>333</v>
      </c>
      <c r="D47" s="18">
        <v>147</v>
      </c>
      <c r="E47" s="38">
        <f t="shared" si="2"/>
        <v>48.951000000000001</v>
      </c>
      <c r="F47" s="11">
        <f t="shared" si="1"/>
        <v>48.951000000000001</v>
      </c>
    </row>
    <row r="48" spans="1:6" ht="15">
      <c r="A48" s="61"/>
      <c r="B48" s="19" t="s">
        <v>125</v>
      </c>
      <c r="C48" s="48">
        <v>166</v>
      </c>
      <c r="D48" s="18">
        <v>147</v>
      </c>
      <c r="E48" s="38">
        <f t="shared" si="2"/>
        <v>24.402000000000001</v>
      </c>
      <c r="F48" s="11">
        <f t="shared" si="1"/>
        <v>24.402000000000001</v>
      </c>
    </row>
    <row r="49" spans="1:6" ht="15">
      <c r="A49" s="61"/>
      <c r="B49" s="19" t="s">
        <v>126</v>
      </c>
      <c r="C49" s="48">
        <v>297</v>
      </c>
      <c r="D49" s="18">
        <v>147</v>
      </c>
      <c r="E49" s="38">
        <f t="shared" si="2"/>
        <v>43.658999999999999</v>
      </c>
      <c r="F49" s="11">
        <f t="shared" si="1"/>
        <v>43.658999999999999</v>
      </c>
    </row>
    <row r="50" spans="1:6" ht="15">
      <c r="A50" s="61"/>
      <c r="B50" s="19" t="s">
        <v>127</v>
      </c>
      <c r="C50" s="48">
        <v>598</v>
      </c>
      <c r="D50" s="18">
        <v>147</v>
      </c>
      <c r="E50" s="38">
        <f t="shared" si="2"/>
        <v>87.906000000000006</v>
      </c>
      <c r="F50" s="11">
        <f t="shared" si="1"/>
        <v>87.906000000000006</v>
      </c>
    </row>
    <row r="51" spans="1:6" ht="15">
      <c r="A51" s="62"/>
      <c r="B51" s="17" t="s">
        <v>128</v>
      </c>
      <c r="C51" s="48">
        <v>812</v>
      </c>
      <c r="D51" s="18">
        <v>147</v>
      </c>
      <c r="E51" s="38">
        <f t="shared" si="2"/>
        <v>119.364</v>
      </c>
      <c r="F51" s="11">
        <f t="shared" si="1"/>
        <v>119.364</v>
      </c>
    </row>
    <row r="52" spans="1:6" ht="15">
      <c r="A52" s="60">
        <v>4</v>
      </c>
      <c r="B52" s="30" t="s">
        <v>3</v>
      </c>
      <c r="C52" s="49">
        <f>SUM(C53:C62)</f>
        <v>17222</v>
      </c>
      <c r="D52" s="49"/>
      <c r="E52" s="49">
        <f t="shared" ref="E52" si="5">SUM(E53:E62)</f>
        <v>2553.098</v>
      </c>
      <c r="F52" s="10">
        <f>F53+F55+F54+F56+F57+F58+F59+F60+F61+F62</f>
        <v>2553.098</v>
      </c>
    </row>
    <row r="53" spans="1:6" ht="15">
      <c r="A53" s="61"/>
      <c r="B53" s="45" t="s">
        <v>129</v>
      </c>
      <c r="C53" s="48">
        <v>926</v>
      </c>
      <c r="D53" s="18">
        <v>147</v>
      </c>
      <c r="E53" s="38">
        <f t="shared" si="2"/>
        <v>136.12200000000001</v>
      </c>
      <c r="F53" s="11">
        <f t="shared" si="1"/>
        <v>136.12200000000001</v>
      </c>
    </row>
    <row r="54" spans="1:6" ht="15">
      <c r="A54" s="61"/>
      <c r="B54" s="45" t="s">
        <v>380</v>
      </c>
      <c r="C54" s="48">
        <v>686</v>
      </c>
      <c r="D54" s="18">
        <v>147</v>
      </c>
      <c r="E54" s="38">
        <f t="shared" si="2"/>
        <v>100.842</v>
      </c>
      <c r="F54" s="11">
        <f t="shared" si="1"/>
        <v>100.842</v>
      </c>
    </row>
    <row r="55" spans="1:6" ht="15">
      <c r="A55" s="61"/>
      <c r="B55" s="45" t="s">
        <v>381</v>
      </c>
      <c r="C55" s="48">
        <v>503</v>
      </c>
      <c r="D55" s="18">
        <v>147</v>
      </c>
      <c r="E55" s="38">
        <f t="shared" si="2"/>
        <v>73.941000000000003</v>
      </c>
      <c r="F55" s="11">
        <f t="shared" si="1"/>
        <v>73.941000000000003</v>
      </c>
    </row>
    <row r="56" spans="1:6" ht="15">
      <c r="A56" s="61"/>
      <c r="B56" s="46" t="s">
        <v>130</v>
      </c>
      <c r="C56" s="48">
        <v>1051</v>
      </c>
      <c r="D56" s="18">
        <v>147</v>
      </c>
      <c r="E56" s="38">
        <f t="shared" si="2"/>
        <v>154.49700000000001</v>
      </c>
      <c r="F56" s="11">
        <f t="shared" si="1"/>
        <v>154.49700000000001</v>
      </c>
    </row>
    <row r="57" spans="1:6" ht="15">
      <c r="A57" s="61"/>
      <c r="B57" s="45" t="s">
        <v>131</v>
      </c>
      <c r="C57" s="48">
        <v>962</v>
      </c>
      <c r="D57" s="18">
        <v>147</v>
      </c>
      <c r="E57" s="38">
        <f t="shared" si="2"/>
        <v>141.41399999999999</v>
      </c>
      <c r="F57" s="11">
        <f t="shared" si="1"/>
        <v>141.41399999999999</v>
      </c>
    </row>
    <row r="58" spans="1:6" ht="15">
      <c r="A58" s="61"/>
      <c r="B58" s="45" t="s">
        <v>132</v>
      </c>
      <c r="C58" s="48">
        <v>766</v>
      </c>
      <c r="D58" s="18">
        <v>147</v>
      </c>
      <c r="E58" s="38">
        <f t="shared" si="2"/>
        <v>112.602</v>
      </c>
      <c r="F58" s="11">
        <f t="shared" si="1"/>
        <v>112.602</v>
      </c>
    </row>
    <row r="59" spans="1:6" ht="15">
      <c r="A59" s="61"/>
      <c r="B59" s="45" t="s">
        <v>133</v>
      </c>
      <c r="C59" s="48">
        <v>549</v>
      </c>
      <c r="D59" s="18">
        <v>147</v>
      </c>
      <c r="E59" s="38">
        <f t="shared" si="2"/>
        <v>80.703000000000003</v>
      </c>
      <c r="F59" s="11">
        <f t="shared" si="1"/>
        <v>80.703000000000003</v>
      </c>
    </row>
    <row r="60" spans="1:6" ht="15">
      <c r="A60" s="61"/>
      <c r="B60" s="45" t="s">
        <v>134</v>
      </c>
      <c r="C60" s="48">
        <v>737</v>
      </c>
      <c r="D60" s="18">
        <v>147</v>
      </c>
      <c r="E60" s="38">
        <f t="shared" si="2"/>
        <v>108.339</v>
      </c>
      <c r="F60" s="11">
        <f t="shared" si="1"/>
        <v>108.339</v>
      </c>
    </row>
    <row r="61" spans="1:6" ht="15">
      <c r="A61" s="61"/>
      <c r="B61" s="45" t="s">
        <v>135</v>
      </c>
      <c r="C61" s="48">
        <v>310</v>
      </c>
      <c r="D61" s="18">
        <v>147</v>
      </c>
      <c r="E61" s="38">
        <f t="shared" si="2"/>
        <v>45.57</v>
      </c>
      <c r="F61" s="11">
        <f t="shared" si="1"/>
        <v>45.57</v>
      </c>
    </row>
    <row r="62" spans="1:6" ht="18.75" customHeight="1">
      <c r="A62" s="62"/>
      <c r="B62" s="47" t="s">
        <v>368</v>
      </c>
      <c r="C62" s="48">
        <v>10732</v>
      </c>
      <c r="D62" s="27">
        <v>149</v>
      </c>
      <c r="E62" s="38">
        <f t="shared" si="2"/>
        <v>1599.068</v>
      </c>
      <c r="F62" s="11">
        <f t="shared" si="1"/>
        <v>1599.068</v>
      </c>
    </row>
    <row r="63" spans="1:6" ht="15">
      <c r="A63" s="60">
        <v>5</v>
      </c>
      <c r="B63" s="26" t="s">
        <v>4</v>
      </c>
      <c r="C63" s="49">
        <f>SUM(C64:C80)</f>
        <v>46905</v>
      </c>
      <c r="D63" s="49"/>
      <c r="E63" s="49">
        <f t="shared" ref="E63" si="6">SUM(E64:E80)</f>
        <v>6977.1009999999997</v>
      </c>
      <c r="F63" s="10">
        <f>SUM(F64:F80)</f>
        <v>6977.1009999999997</v>
      </c>
    </row>
    <row r="64" spans="1:6" ht="15.75" customHeight="1">
      <c r="A64" s="61"/>
      <c r="B64" s="23" t="s">
        <v>146</v>
      </c>
      <c r="C64" s="48">
        <v>29331</v>
      </c>
      <c r="D64" s="42">
        <v>149</v>
      </c>
      <c r="E64" s="38">
        <f t="shared" si="2"/>
        <v>4370.3190000000004</v>
      </c>
      <c r="F64" s="11">
        <f t="shared" si="1"/>
        <v>4370.3190000000004</v>
      </c>
    </row>
    <row r="65" spans="1:6" ht="15.75" customHeight="1">
      <c r="A65" s="61"/>
      <c r="B65" s="23" t="s">
        <v>147</v>
      </c>
      <c r="C65" s="48">
        <v>11702</v>
      </c>
      <c r="D65" s="42">
        <v>149</v>
      </c>
      <c r="E65" s="38">
        <f t="shared" si="2"/>
        <v>1743.598</v>
      </c>
      <c r="F65" s="11">
        <f t="shared" si="1"/>
        <v>1743.598</v>
      </c>
    </row>
    <row r="66" spans="1:6" ht="15.75" customHeight="1">
      <c r="A66" s="61"/>
      <c r="B66" s="17" t="s">
        <v>148</v>
      </c>
      <c r="C66" s="48">
        <v>236</v>
      </c>
      <c r="D66" s="18">
        <v>147</v>
      </c>
      <c r="E66" s="38">
        <f t="shared" si="2"/>
        <v>34.692</v>
      </c>
      <c r="F66" s="11">
        <f t="shared" si="1"/>
        <v>34.692</v>
      </c>
    </row>
    <row r="67" spans="1:6" ht="15.75" customHeight="1">
      <c r="A67" s="61"/>
      <c r="B67" s="20" t="s">
        <v>149</v>
      </c>
      <c r="C67" s="48">
        <v>214</v>
      </c>
      <c r="D67" s="18">
        <v>147</v>
      </c>
      <c r="E67" s="38">
        <f t="shared" si="2"/>
        <v>31.457999999999998</v>
      </c>
      <c r="F67" s="11">
        <f t="shared" si="1"/>
        <v>31.457999999999998</v>
      </c>
    </row>
    <row r="68" spans="1:6" ht="15.75" customHeight="1">
      <c r="A68" s="61"/>
      <c r="B68" s="17" t="s">
        <v>150</v>
      </c>
      <c r="C68" s="48">
        <v>141</v>
      </c>
      <c r="D68" s="18">
        <v>147</v>
      </c>
      <c r="E68" s="38">
        <f t="shared" si="2"/>
        <v>20.727</v>
      </c>
      <c r="F68" s="11">
        <f t="shared" si="1"/>
        <v>20.727</v>
      </c>
    </row>
    <row r="69" spans="1:6" ht="15.75" customHeight="1">
      <c r="A69" s="61"/>
      <c r="B69" s="20" t="s">
        <v>151</v>
      </c>
      <c r="C69" s="48">
        <v>490</v>
      </c>
      <c r="D69" s="18">
        <v>147</v>
      </c>
      <c r="E69" s="38">
        <f t="shared" si="2"/>
        <v>72.03</v>
      </c>
      <c r="F69" s="11">
        <f t="shared" si="1"/>
        <v>72.03</v>
      </c>
    </row>
    <row r="70" spans="1:6" ht="15.75" customHeight="1">
      <c r="A70" s="61"/>
      <c r="B70" s="20" t="s">
        <v>152</v>
      </c>
      <c r="C70" s="48">
        <v>283</v>
      </c>
      <c r="D70" s="18">
        <v>147</v>
      </c>
      <c r="E70" s="38">
        <f t="shared" si="2"/>
        <v>41.600999999999999</v>
      </c>
      <c r="F70" s="11">
        <f t="shared" si="1"/>
        <v>41.600999999999999</v>
      </c>
    </row>
    <row r="71" spans="1:6" ht="15.75" customHeight="1">
      <c r="A71" s="61"/>
      <c r="B71" s="20" t="s">
        <v>153</v>
      </c>
      <c r="C71" s="48">
        <v>320</v>
      </c>
      <c r="D71" s="18">
        <v>147</v>
      </c>
      <c r="E71" s="38">
        <f t="shared" si="2"/>
        <v>47.04</v>
      </c>
      <c r="F71" s="11">
        <f t="shared" si="1"/>
        <v>47.04</v>
      </c>
    </row>
    <row r="72" spans="1:6" ht="15.75" customHeight="1">
      <c r="A72" s="61"/>
      <c r="B72" s="20" t="s">
        <v>154</v>
      </c>
      <c r="C72" s="48">
        <v>281</v>
      </c>
      <c r="D72" s="18">
        <v>147</v>
      </c>
      <c r="E72" s="38">
        <f t="shared" si="2"/>
        <v>41.307000000000002</v>
      </c>
      <c r="F72" s="11">
        <f t="shared" si="1"/>
        <v>41.307000000000002</v>
      </c>
    </row>
    <row r="73" spans="1:6" ht="15.75" customHeight="1">
      <c r="A73" s="61"/>
      <c r="B73" s="20" t="s">
        <v>155</v>
      </c>
      <c r="C73" s="48">
        <v>542</v>
      </c>
      <c r="D73" s="18">
        <v>147</v>
      </c>
      <c r="E73" s="38">
        <f t="shared" si="2"/>
        <v>79.674000000000007</v>
      </c>
      <c r="F73" s="11">
        <f t="shared" si="1"/>
        <v>79.674000000000007</v>
      </c>
    </row>
    <row r="74" spans="1:6" ht="15.75" customHeight="1">
      <c r="A74" s="61"/>
      <c r="B74" s="20" t="s">
        <v>156</v>
      </c>
      <c r="C74" s="48">
        <v>343</v>
      </c>
      <c r="D74" s="18">
        <v>147</v>
      </c>
      <c r="E74" s="38">
        <f t="shared" si="2"/>
        <v>50.420999999999999</v>
      </c>
      <c r="F74" s="11">
        <f t="shared" si="1"/>
        <v>50.420999999999999</v>
      </c>
    </row>
    <row r="75" spans="1:6" ht="15.75" customHeight="1">
      <c r="A75" s="61"/>
      <c r="B75" s="20" t="s">
        <v>157</v>
      </c>
      <c r="C75" s="48">
        <v>237</v>
      </c>
      <c r="D75" s="18">
        <v>147</v>
      </c>
      <c r="E75" s="38">
        <f t="shared" si="2"/>
        <v>34.838999999999999</v>
      </c>
      <c r="F75" s="11">
        <f t="shared" ref="F75:F131" si="7">E75</f>
        <v>34.838999999999999</v>
      </c>
    </row>
    <row r="76" spans="1:6" ht="15.75" customHeight="1">
      <c r="A76" s="61"/>
      <c r="B76" s="20" t="s">
        <v>158</v>
      </c>
      <c r="C76" s="48">
        <v>540</v>
      </c>
      <c r="D76" s="18">
        <v>147</v>
      </c>
      <c r="E76" s="38">
        <f t="shared" si="2"/>
        <v>79.38</v>
      </c>
      <c r="F76" s="11">
        <f t="shared" si="7"/>
        <v>79.38</v>
      </c>
    </row>
    <row r="77" spans="1:6" ht="15.75" customHeight="1">
      <c r="A77" s="61"/>
      <c r="B77" s="21" t="s">
        <v>159</v>
      </c>
      <c r="C77" s="48">
        <v>581</v>
      </c>
      <c r="D77" s="18">
        <v>147</v>
      </c>
      <c r="E77" s="38">
        <f t="shared" ref="E77:E133" si="8">(C77*D77)/1000</f>
        <v>85.406999999999996</v>
      </c>
      <c r="F77" s="11">
        <f t="shared" si="7"/>
        <v>85.406999999999996</v>
      </c>
    </row>
    <row r="78" spans="1:6" ht="15.75" customHeight="1">
      <c r="A78" s="61"/>
      <c r="B78" s="20" t="s">
        <v>160</v>
      </c>
      <c r="C78" s="48">
        <v>496</v>
      </c>
      <c r="D78" s="18">
        <v>147</v>
      </c>
      <c r="E78" s="38">
        <f t="shared" si="8"/>
        <v>72.912000000000006</v>
      </c>
      <c r="F78" s="11">
        <f t="shared" si="7"/>
        <v>72.912000000000006</v>
      </c>
    </row>
    <row r="79" spans="1:6" ht="15.75" customHeight="1">
      <c r="A79" s="61"/>
      <c r="B79" s="20" t="s">
        <v>161</v>
      </c>
      <c r="C79" s="48">
        <v>650</v>
      </c>
      <c r="D79" s="18">
        <v>147</v>
      </c>
      <c r="E79" s="38">
        <f t="shared" si="8"/>
        <v>95.55</v>
      </c>
      <c r="F79" s="11">
        <f t="shared" si="7"/>
        <v>95.55</v>
      </c>
    </row>
    <row r="80" spans="1:6" ht="15.75" customHeight="1">
      <c r="A80" s="62"/>
      <c r="B80" s="20" t="s">
        <v>162</v>
      </c>
      <c r="C80" s="48">
        <v>518</v>
      </c>
      <c r="D80" s="18">
        <v>147</v>
      </c>
      <c r="E80" s="38">
        <f t="shared" si="8"/>
        <v>76.146000000000001</v>
      </c>
      <c r="F80" s="11">
        <f t="shared" si="7"/>
        <v>76.146000000000001</v>
      </c>
    </row>
    <row r="81" spans="1:6" ht="21" customHeight="1">
      <c r="A81" s="60">
        <v>6</v>
      </c>
      <c r="B81" s="26" t="s">
        <v>22</v>
      </c>
      <c r="C81" s="49">
        <f>SUM(C82:C90)</f>
        <v>8494</v>
      </c>
      <c r="D81" s="49"/>
      <c r="E81" s="49">
        <f t="shared" ref="E81" si="9">SUM(E82:E90)</f>
        <v>1248.6179999999999</v>
      </c>
      <c r="F81" s="10">
        <f>SUM(F82:F90)</f>
        <v>1248.6179999999999</v>
      </c>
    </row>
    <row r="82" spans="1:6" ht="15">
      <c r="A82" s="61"/>
      <c r="B82" s="17" t="s">
        <v>47</v>
      </c>
      <c r="C82" s="48">
        <v>732</v>
      </c>
      <c r="D82" s="18">
        <v>147</v>
      </c>
      <c r="E82" s="38">
        <f t="shared" si="8"/>
        <v>107.604</v>
      </c>
      <c r="F82" s="11">
        <f t="shared" si="7"/>
        <v>107.604</v>
      </c>
    </row>
    <row r="83" spans="1:6" ht="15">
      <c r="A83" s="61"/>
      <c r="B83" s="17" t="s">
        <v>48</v>
      </c>
      <c r="C83" s="48">
        <v>419</v>
      </c>
      <c r="D83" s="18">
        <v>147</v>
      </c>
      <c r="E83" s="38">
        <f t="shared" si="8"/>
        <v>61.593000000000004</v>
      </c>
      <c r="F83" s="11">
        <f t="shared" si="7"/>
        <v>61.593000000000004</v>
      </c>
    </row>
    <row r="84" spans="1:6" ht="15">
      <c r="A84" s="61"/>
      <c r="B84" s="17" t="s">
        <v>49</v>
      </c>
      <c r="C84" s="48">
        <v>3580</v>
      </c>
      <c r="D84" s="18">
        <v>147</v>
      </c>
      <c r="E84" s="38">
        <f t="shared" si="8"/>
        <v>526.26</v>
      </c>
      <c r="F84" s="11">
        <f t="shared" si="7"/>
        <v>526.26</v>
      </c>
    </row>
    <row r="85" spans="1:6" ht="15">
      <c r="A85" s="61"/>
      <c r="B85" s="19" t="s">
        <v>50</v>
      </c>
      <c r="C85" s="48">
        <v>227</v>
      </c>
      <c r="D85" s="18">
        <v>147</v>
      </c>
      <c r="E85" s="38">
        <f t="shared" si="8"/>
        <v>33.369</v>
      </c>
      <c r="F85" s="11">
        <f t="shared" si="7"/>
        <v>33.369</v>
      </c>
    </row>
    <row r="86" spans="1:6" ht="15">
      <c r="A86" s="61"/>
      <c r="B86" s="19" t="s">
        <v>51</v>
      </c>
      <c r="C86" s="48">
        <v>421</v>
      </c>
      <c r="D86" s="18">
        <v>147</v>
      </c>
      <c r="E86" s="38">
        <f t="shared" si="8"/>
        <v>61.887</v>
      </c>
      <c r="F86" s="11">
        <f t="shared" si="7"/>
        <v>61.887</v>
      </c>
    </row>
    <row r="87" spans="1:6" ht="15">
      <c r="A87" s="61"/>
      <c r="B87" s="19" t="s">
        <v>52</v>
      </c>
      <c r="C87" s="48">
        <v>580</v>
      </c>
      <c r="D87" s="18">
        <v>147</v>
      </c>
      <c r="E87" s="38">
        <f t="shared" si="8"/>
        <v>85.26</v>
      </c>
      <c r="F87" s="11">
        <f t="shared" si="7"/>
        <v>85.26</v>
      </c>
    </row>
    <row r="88" spans="1:6" ht="15">
      <c r="A88" s="61"/>
      <c r="B88" s="19" t="s">
        <v>53</v>
      </c>
      <c r="C88" s="48">
        <v>1347</v>
      </c>
      <c r="D88" s="18">
        <v>147</v>
      </c>
      <c r="E88" s="38">
        <f t="shared" si="8"/>
        <v>198.00899999999999</v>
      </c>
      <c r="F88" s="11">
        <f t="shared" si="7"/>
        <v>198.00899999999999</v>
      </c>
    </row>
    <row r="89" spans="1:6" ht="15">
      <c r="A89" s="61"/>
      <c r="B89" s="19" t="s">
        <v>54</v>
      </c>
      <c r="C89" s="48">
        <v>606</v>
      </c>
      <c r="D89" s="18">
        <v>147</v>
      </c>
      <c r="E89" s="38">
        <f t="shared" si="8"/>
        <v>89.081999999999994</v>
      </c>
      <c r="F89" s="11">
        <f t="shared" si="7"/>
        <v>89.081999999999994</v>
      </c>
    </row>
    <row r="90" spans="1:6" ht="15">
      <c r="A90" s="62"/>
      <c r="B90" s="17" t="s">
        <v>55</v>
      </c>
      <c r="C90" s="48">
        <v>582</v>
      </c>
      <c r="D90" s="18">
        <v>147</v>
      </c>
      <c r="E90" s="38">
        <f t="shared" si="8"/>
        <v>85.554000000000002</v>
      </c>
      <c r="F90" s="11">
        <f t="shared" si="7"/>
        <v>85.554000000000002</v>
      </c>
    </row>
    <row r="91" spans="1:6" ht="15">
      <c r="A91" s="60">
        <v>7</v>
      </c>
      <c r="B91" s="26" t="s">
        <v>5</v>
      </c>
      <c r="C91" s="49">
        <f>SUM(C92:C101)</f>
        <v>14115</v>
      </c>
      <c r="D91" s="49"/>
      <c r="E91" s="49">
        <f t="shared" ref="E91" si="10">SUM(E92:E101)</f>
        <v>2074.9049999999997</v>
      </c>
      <c r="F91" s="10">
        <f>F92+F93+F94+F95+F96+F97+F98+F99+F100+F101</f>
        <v>2074.9049999999997</v>
      </c>
    </row>
    <row r="92" spans="1:6" ht="15">
      <c r="A92" s="61"/>
      <c r="B92" s="19" t="s">
        <v>136</v>
      </c>
      <c r="C92" s="48">
        <v>919</v>
      </c>
      <c r="D92" s="18">
        <v>147</v>
      </c>
      <c r="E92" s="38">
        <f t="shared" si="8"/>
        <v>135.09299999999999</v>
      </c>
      <c r="F92" s="11">
        <f t="shared" si="7"/>
        <v>135.09299999999999</v>
      </c>
    </row>
    <row r="93" spans="1:6" ht="15">
      <c r="A93" s="61"/>
      <c r="B93" s="19" t="s">
        <v>137</v>
      </c>
      <c r="C93" s="48">
        <v>288</v>
      </c>
      <c r="D93" s="18">
        <v>147</v>
      </c>
      <c r="E93" s="38">
        <f t="shared" si="8"/>
        <v>42.335999999999999</v>
      </c>
      <c r="F93" s="11">
        <f t="shared" si="7"/>
        <v>42.335999999999999</v>
      </c>
    </row>
    <row r="94" spans="1:6" ht="15">
      <c r="A94" s="61"/>
      <c r="B94" s="19" t="s">
        <v>138</v>
      </c>
      <c r="C94" s="48">
        <v>962</v>
      </c>
      <c r="D94" s="18">
        <v>147</v>
      </c>
      <c r="E94" s="38">
        <f t="shared" si="8"/>
        <v>141.41399999999999</v>
      </c>
      <c r="F94" s="11">
        <f t="shared" si="7"/>
        <v>141.41399999999999</v>
      </c>
    </row>
    <row r="95" spans="1:6" ht="15">
      <c r="A95" s="61"/>
      <c r="B95" s="19" t="s">
        <v>139</v>
      </c>
      <c r="C95" s="48">
        <v>6501</v>
      </c>
      <c r="D95" s="18">
        <v>147</v>
      </c>
      <c r="E95" s="38">
        <f t="shared" si="8"/>
        <v>955.64700000000005</v>
      </c>
      <c r="F95" s="11">
        <f t="shared" si="7"/>
        <v>955.64700000000005</v>
      </c>
    </row>
    <row r="96" spans="1:6" ht="15">
      <c r="A96" s="61"/>
      <c r="B96" s="19" t="s">
        <v>140</v>
      </c>
      <c r="C96" s="48">
        <v>1383</v>
      </c>
      <c r="D96" s="18">
        <v>147</v>
      </c>
      <c r="E96" s="38">
        <f t="shared" si="8"/>
        <v>203.30099999999999</v>
      </c>
      <c r="F96" s="11">
        <f t="shared" si="7"/>
        <v>203.30099999999999</v>
      </c>
    </row>
    <row r="97" spans="1:6" ht="15">
      <c r="A97" s="61"/>
      <c r="B97" s="19" t="s">
        <v>141</v>
      </c>
      <c r="C97" s="48">
        <v>293</v>
      </c>
      <c r="D97" s="18">
        <v>147</v>
      </c>
      <c r="E97" s="38">
        <f t="shared" si="8"/>
        <v>43.070999999999998</v>
      </c>
      <c r="F97" s="11">
        <f t="shared" si="7"/>
        <v>43.070999999999998</v>
      </c>
    </row>
    <row r="98" spans="1:6" ht="15">
      <c r="A98" s="61"/>
      <c r="B98" s="19" t="s">
        <v>142</v>
      </c>
      <c r="C98" s="48">
        <v>729</v>
      </c>
      <c r="D98" s="18">
        <v>147</v>
      </c>
      <c r="E98" s="38">
        <f t="shared" si="8"/>
        <v>107.163</v>
      </c>
      <c r="F98" s="11">
        <f t="shared" si="7"/>
        <v>107.163</v>
      </c>
    </row>
    <row r="99" spans="1:6" ht="15">
      <c r="A99" s="61"/>
      <c r="B99" s="19" t="s">
        <v>143</v>
      </c>
      <c r="C99" s="48">
        <v>1122</v>
      </c>
      <c r="D99" s="18">
        <v>147</v>
      </c>
      <c r="E99" s="38">
        <f t="shared" si="8"/>
        <v>164.934</v>
      </c>
      <c r="F99" s="11">
        <f t="shared" si="7"/>
        <v>164.934</v>
      </c>
    </row>
    <row r="100" spans="1:6" ht="15">
      <c r="A100" s="61"/>
      <c r="B100" s="19" t="s">
        <v>144</v>
      </c>
      <c r="C100" s="48">
        <v>1030</v>
      </c>
      <c r="D100" s="18">
        <v>147</v>
      </c>
      <c r="E100" s="38">
        <f t="shared" si="8"/>
        <v>151.41</v>
      </c>
      <c r="F100" s="11">
        <f t="shared" si="7"/>
        <v>151.41</v>
      </c>
    </row>
    <row r="101" spans="1:6" ht="15">
      <c r="A101" s="62"/>
      <c r="B101" s="19" t="s">
        <v>145</v>
      </c>
      <c r="C101" s="48">
        <v>888</v>
      </c>
      <c r="D101" s="18">
        <v>147</v>
      </c>
      <c r="E101" s="38">
        <f t="shared" si="8"/>
        <v>130.536</v>
      </c>
      <c r="F101" s="11">
        <f t="shared" si="7"/>
        <v>130.536</v>
      </c>
    </row>
    <row r="102" spans="1:6" ht="15">
      <c r="A102" s="60">
        <v>8</v>
      </c>
      <c r="B102" s="26" t="s">
        <v>6</v>
      </c>
      <c r="C102" s="49">
        <f>SUM(C103:C110)</f>
        <v>21049</v>
      </c>
      <c r="D102" s="49"/>
      <c r="E102" s="49">
        <f t="shared" ref="E102" si="11">SUM(E103:E110)</f>
        <v>3120.9289999999996</v>
      </c>
      <c r="F102" s="10">
        <f>F103+F104+F105+F106+F107+F108+F109+F110</f>
        <v>3120.9289999999996</v>
      </c>
    </row>
    <row r="103" spans="1:6" ht="15">
      <c r="A103" s="61"/>
      <c r="B103" s="31" t="s">
        <v>56</v>
      </c>
      <c r="C103" s="48">
        <v>13363</v>
      </c>
      <c r="D103" s="27">
        <v>149</v>
      </c>
      <c r="E103" s="38">
        <f t="shared" si="8"/>
        <v>1991.087</v>
      </c>
      <c r="F103" s="11">
        <f t="shared" si="7"/>
        <v>1991.087</v>
      </c>
    </row>
    <row r="104" spans="1:6" ht="15">
      <c r="A104" s="61"/>
      <c r="B104" s="19" t="s">
        <v>57</v>
      </c>
      <c r="C104" s="48">
        <v>397</v>
      </c>
      <c r="D104" s="18">
        <v>147</v>
      </c>
      <c r="E104" s="38">
        <f t="shared" si="8"/>
        <v>58.359000000000002</v>
      </c>
      <c r="F104" s="11">
        <f t="shared" si="7"/>
        <v>58.359000000000002</v>
      </c>
    </row>
    <row r="105" spans="1:6" ht="15">
      <c r="A105" s="61"/>
      <c r="B105" s="19" t="s">
        <v>58</v>
      </c>
      <c r="C105" s="48">
        <v>193</v>
      </c>
      <c r="D105" s="18">
        <v>147</v>
      </c>
      <c r="E105" s="38">
        <f t="shared" si="8"/>
        <v>28.370999999999999</v>
      </c>
      <c r="F105" s="11">
        <f t="shared" si="7"/>
        <v>28.370999999999999</v>
      </c>
    </row>
    <row r="106" spans="1:6" ht="15">
      <c r="A106" s="61"/>
      <c r="B106" s="19" t="s">
        <v>59</v>
      </c>
      <c r="C106" s="48">
        <v>1462</v>
      </c>
      <c r="D106" s="18">
        <v>147</v>
      </c>
      <c r="E106" s="38">
        <f t="shared" si="8"/>
        <v>214.91399999999999</v>
      </c>
      <c r="F106" s="11">
        <f t="shared" si="7"/>
        <v>214.91399999999999</v>
      </c>
    </row>
    <row r="107" spans="1:6" ht="15">
      <c r="A107" s="61"/>
      <c r="B107" s="19" t="s">
        <v>60</v>
      </c>
      <c r="C107" s="48">
        <v>411</v>
      </c>
      <c r="D107" s="18">
        <v>147</v>
      </c>
      <c r="E107" s="38">
        <f t="shared" si="8"/>
        <v>60.417000000000002</v>
      </c>
      <c r="F107" s="11">
        <f t="shared" si="7"/>
        <v>60.417000000000002</v>
      </c>
    </row>
    <row r="108" spans="1:6" ht="15">
      <c r="A108" s="61"/>
      <c r="B108" s="19" t="s">
        <v>61</v>
      </c>
      <c r="C108" s="48">
        <v>3978</v>
      </c>
      <c r="D108" s="18">
        <v>147</v>
      </c>
      <c r="E108" s="38">
        <f t="shared" si="8"/>
        <v>584.76599999999996</v>
      </c>
      <c r="F108" s="11">
        <f t="shared" si="7"/>
        <v>584.76599999999996</v>
      </c>
    </row>
    <row r="109" spans="1:6" ht="15">
      <c r="A109" s="61"/>
      <c r="B109" s="19" t="s">
        <v>62</v>
      </c>
      <c r="C109" s="48">
        <v>385</v>
      </c>
      <c r="D109" s="18">
        <v>147</v>
      </c>
      <c r="E109" s="38">
        <f t="shared" si="8"/>
        <v>56.594999999999999</v>
      </c>
      <c r="F109" s="11">
        <f t="shared" si="7"/>
        <v>56.594999999999999</v>
      </c>
    </row>
    <row r="110" spans="1:6" ht="15">
      <c r="A110" s="62"/>
      <c r="B110" s="19" t="s">
        <v>63</v>
      </c>
      <c r="C110" s="48">
        <v>860</v>
      </c>
      <c r="D110" s="18">
        <v>147</v>
      </c>
      <c r="E110" s="38">
        <f t="shared" si="8"/>
        <v>126.42</v>
      </c>
      <c r="F110" s="11">
        <f t="shared" si="7"/>
        <v>126.42</v>
      </c>
    </row>
    <row r="111" spans="1:6" ht="15">
      <c r="A111" s="60">
        <v>9</v>
      </c>
      <c r="B111" s="26" t="s">
        <v>7</v>
      </c>
      <c r="C111" s="49">
        <f>SUM(C112:C122)</f>
        <v>7272</v>
      </c>
      <c r="D111" s="49"/>
      <c r="E111" s="49">
        <f t="shared" ref="E111" si="12">SUM(E112:E122)</f>
        <v>1068.9839999999999</v>
      </c>
      <c r="F111" s="10">
        <f>F112+F113+F114+F115+F116+F117+F118+F119+F120+F121+F122</f>
        <v>1068.9839999999999</v>
      </c>
    </row>
    <row r="112" spans="1:6" ht="15">
      <c r="A112" s="61"/>
      <c r="B112" s="23" t="s">
        <v>64</v>
      </c>
      <c r="C112" s="48">
        <v>531</v>
      </c>
      <c r="D112" s="32">
        <v>147</v>
      </c>
      <c r="E112" s="38">
        <f t="shared" si="8"/>
        <v>78.057000000000002</v>
      </c>
      <c r="F112" s="11">
        <f t="shared" si="7"/>
        <v>78.057000000000002</v>
      </c>
    </row>
    <row r="113" spans="1:6" ht="15">
      <c r="A113" s="61"/>
      <c r="B113" s="23" t="s">
        <v>65</v>
      </c>
      <c r="C113" s="48">
        <v>301</v>
      </c>
      <c r="D113" s="32">
        <v>147</v>
      </c>
      <c r="E113" s="38">
        <f t="shared" si="8"/>
        <v>44.247</v>
      </c>
      <c r="F113" s="11">
        <f t="shared" si="7"/>
        <v>44.247</v>
      </c>
    </row>
    <row r="114" spans="1:6" ht="15">
      <c r="A114" s="61"/>
      <c r="B114" s="23" t="s">
        <v>66</v>
      </c>
      <c r="C114" s="48">
        <v>642</v>
      </c>
      <c r="D114" s="32">
        <v>147</v>
      </c>
      <c r="E114" s="38">
        <f t="shared" si="8"/>
        <v>94.373999999999995</v>
      </c>
      <c r="F114" s="11">
        <f t="shared" si="7"/>
        <v>94.373999999999995</v>
      </c>
    </row>
    <row r="115" spans="1:6" ht="15">
      <c r="A115" s="61"/>
      <c r="B115" s="23" t="s">
        <v>67</v>
      </c>
      <c r="C115" s="48">
        <v>840</v>
      </c>
      <c r="D115" s="32">
        <v>147</v>
      </c>
      <c r="E115" s="38">
        <f t="shared" si="8"/>
        <v>123.48</v>
      </c>
      <c r="F115" s="11">
        <f t="shared" si="7"/>
        <v>123.48</v>
      </c>
    </row>
    <row r="116" spans="1:6" ht="15">
      <c r="A116" s="61"/>
      <c r="B116" s="23" t="s">
        <v>68</v>
      </c>
      <c r="C116" s="48">
        <v>2913</v>
      </c>
      <c r="D116" s="32">
        <v>147</v>
      </c>
      <c r="E116" s="38">
        <f t="shared" si="8"/>
        <v>428.21100000000001</v>
      </c>
      <c r="F116" s="11">
        <f t="shared" si="7"/>
        <v>428.21100000000001</v>
      </c>
    </row>
    <row r="117" spans="1:6" ht="15">
      <c r="A117" s="61"/>
      <c r="B117" s="23" t="s">
        <v>69</v>
      </c>
      <c r="C117" s="48">
        <v>160</v>
      </c>
      <c r="D117" s="32">
        <v>147</v>
      </c>
      <c r="E117" s="38">
        <f t="shared" si="8"/>
        <v>23.52</v>
      </c>
      <c r="F117" s="11">
        <f t="shared" si="7"/>
        <v>23.52</v>
      </c>
    </row>
    <row r="118" spans="1:6" ht="15">
      <c r="A118" s="61"/>
      <c r="B118" s="23" t="s">
        <v>70</v>
      </c>
      <c r="C118" s="48">
        <v>569</v>
      </c>
      <c r="D118" s="32">
        <v>147</v>
      </c>
      <c r="E118" s="38">
        <f t="shared" si="8"/>
        <v>83.643000000000001</v>
      </c>
      <c r="F118" s="11">
        <f t="shared" si="7"/>
        <v>83.643000000000001</v>
      </c>
    </row>
    <row r="119" spans="1:6" ht="15">
      <c r="A119" s="61"/>
      <c r="B119" s="23" t="s">
        <v>71</v>
      </c>
      <c r="C119" s="48">
        <v>416</v>
      </c>
      <c r="D119" s="32">
        <v>147</v>
      </c>
      <c r="E119" s="38">
        <f t="shared" si="8"/>
        <v>61.152000000000001</v>
      </c>
      <c r="F119" s="11">
        <f t="shared" si="7"/>
        <v>61.152000000000001</v>
      </c>
    </row>
    <row r="120" spans="1:6" ht="15">
      <c r="A120" s="61"/>
      <c r="B120" s="31" t="s">
        <v>72</v>
      </c>
      <c r="C120" s="48">
        <v>373</v>
      </c>
      <c r="D120" s="32">
        <v>147</v>
      </c>
      <c r="E120" s="38">
        <f t="shared" si="8"/>
        <v>54.831000000000003</v>
      </c>
      <c r="F120" s="11">
        <f t="shared" si="7"/>
        <v>54.831000000000003</v>
      </c>
    </row>
    <row r="121" spans="1:6" ht="15">
      <c r="A121" s="61"/>
      <c r="B121" s="23" t="s">
        <v>73</v>
      </c>
      <c r="C121" s="48">
        <v>404</v>
      </c>
      <c r="D121" s="32">
        <v>147</v>
      </c>
      <c r="E121" s="38">
        <f t="shared" si="8"/>
        <v>59.387999999999998</v>
      </c>
      <c r="F121" s="11">
        <f t="shared" si="7"/>
        <v>59.387999999999998</v>
      </c>
    </row>
    <row r="122" spans="1:6" ht="15">
      <c r="A122" s="62"/>
      <c r="B122" s="23" t="s">
        <v>74</v>
      </c>
      <c r="C122" s="48">
        <v>123</v>
      </c>
      <c r="D122" s="32">
        <v>147</v>
      </c>
      <c r="E122" s="38">
        <f t="shared" si="8"/>
        <v>18.081</v>
      </c>
      <c r="F122" s="11">
        <f t="shared" si="7"/>
        <v>18.081</v>
      </c>
    </row>
    <row r="123" spans="1:6" ht="15">
      <c r="A123" s="60">
        <v>10</v>
      </c>
      <c r="B123" s="26" t="s">
        <v>8</v>
      </c>
      <c r="C123" s="49">
        <f>SUM(C124:C136)</f>
        <v>34429</v>
      </c>
      <c r="D123" s="49"/>
      <c r="E123" s="49">
        <f t="shared" ref="E123" si="13">SUM(E124:E136)</f>
        <v>5105.4369999999999</v>
      </c>
      <c r="F123" s="10">
        <f>F124+F125+F126+F127+F128+F129+F130+F131+F132+F133+F134+F135+F136</f>
        <v>5105.4369999999999</v>
      </c>
    </row>
    <row r="124" spans="1:6" ht="17.25" customHeight="1">
      <c r="A124" s="61"/>
      <c r="B124" s="23" t="s">
        <v>163</v>
      </c>
      <c r="C124" s="48">
        <v>12797</v>
      </c>
      <c r="D124" s="32">
        <v>149</v>
      </c>
      <c r="E124" s="38">
        <f t="shared" si="8"/>
        <v>1906.7529999999999</v>
      </c>
      <c r="F124" s="11">
        <f t="shared" si="7"/>
        <v>1906.7529999999999</v>
      </c>
    </row>
    <row r="125" spans="1:6" ht="17.25" customHeight="1">
      <c r="A125" s="61"/>
      <c r="B125" s="23" t="s">
        <v>164</v>
      </c>
      <c r="C125" s="48">
        <v>6595</v>
      </c>
      <c r="D125" s="32">
        <v>149</v>
      </c>
      <c r="E125" s="38">
        <f t="shared" si="8"/>
        <v>982.65499999999997</v>
      </c>
      <c r="F125" s="11">
        <f t="shared" si="7"/>
        <v>982.65499999999997</v>
      </c>
    </row>
    <row r="126" spans="1:6" ht="17.25" customHeight="1">
      <c r="A126" s="61"/>
      <c r="B126" s="23" t="s">
        <v>165</v>
      </c>
      <c r="C126" s="48">
        <v>2795</v>
      </c>
      <c r="D126" s="32">
        <v>149</v>
      </c>
      <c r="E126" s="38">
        <f t="shared" si="8"/>
        <v>416.45499999999998</v>
      </c>
      <c r="F126" s="11">
        <f t="shared" si="7"/>
        <v>416.45499999999998</v>
      </c>
    </row>
    <row r="127" spans="1:6" ht="17.25" customHeight="1">
      <c r="A127" s="61"/>
      <c r="B127" s="17" t="s">
        <v>166</v>
      </c>
      <c r="C127" s="48">
        <v>3222</v>
      </c>
      <c r="D127" s="22">
        <v>147</v>
      </c>
      <c r="E127" s="38">
        <f t="shared" si="8"/>
        <v>473.63400000000001</v>
      </c>
      <c r="F127" s="11">
        <f t="shared" si="7"/>
        <v>473.63400000000001</v>
      </c>
    </row>
    <row r="128" spans="1:6" ht="17.25" customHeight="1">
      <c r="A128" s="61"/>
      <c r="B128" s="17" t="s">
        <v>167</v>
      </c>
      <c r="C128" s="48">
        <v>1136</v>
      </c>
      <c r="D128" s="22">
        <v>147</v>
      </c>
      <c r="E128" s="38">
        <f t="shared" si="8"/>
        <v>166.99199999999999</v>
      </c>
      <c r="F128" s="11">
        <f t="shared" si="7"/>
        <v>166.99199999999999</v>
      </c>
    </row>
    <row r="129" spans="1:6" ht="17.25" customHeight="1">
      <c r="A129" s="61"/>
      <c r="B129" s="17" t="s">
        <v>168</v>
      </c>
      <c r="C129" s="48">
        <v>425</v>
      </c>
      <c r="D129" s="22">
        <v>147</v>
      </c>
      <c r="E129" s="38">
        <f t="shared" si="8"/>
        <v>62.475000000000001</v>
      </c>
      <c r="F129" s="11">
        <f t="shared" si="7"/>
        <v>62.475000000000001</v>
      </c>
    </row>
    <row r="130" spans="1:6" ht="17.25" customHeight="1">
      <c r="A130" s="61"/>
      <c r="B130" s="17" t="s">
        <v>169</v>
      </c>
      <c r="C130" s="48">
        <v>520</v>
      </c>
      <c r="D130" s="22">
        <v>147</v>
      </c>
      <c r="E130" s="38">
        <f t="shared" si="8"/>
        <v>76.44</v>
      </c>
      <c r="F130" s="11">
        <f t="shared" si="7"/>
        <v>76.44</v>
      </c>
    </row>
    <row r="131" spans="1:6" ht="17.25" customHeight="1">
      <c r="A131" s="61"/>
      <c r="B131" s="17" t="s">
        <v>170</v>
      </c>
      <c r="C131" s="48">
        <v>1034</v>
      </c>
      <c r="D131" s="22">
        <v>147</v>
      </c>
      <c r="E131" s="38">
        <f t="shared" si="8"/>
        <v>151.99799999999999</v>
      </c>
      <c r="F131" s="11">
        <f t="shared" si="7"/>
        <v>151.99799999999999</v>
      </c>
    </row>
    <row r="132" spans="1:6" ht="17.25" customHeight="1">
      <c r="A132" s="61"/>
      <c r="B132" s="17" t="s">
        <v>171</v>
      </c>
      <c r="C132" s="48">
        <v>2272</v>
      </c>
      <c r="D132" s="22">
        <v>147</v>
      </c>
      <c r="E132" s="38">
        <f t="shared" si="8"/>
        <v>333.98399999999998</v>
      </c>
      <c r="F132" s="11">
        <f t="shared" ref="F132:F195" si="14">E132</f>
        <v>333.98399999999998</v>
      </c>
    </row>
    <row r="133" spans="1:6" ht="17.25" customHeight="1">
      <c r="A133" s="61"/>
      <c r="B133" s="17" t="s">
        <v>172</v>
      </c>
      <c r="C133" s="48">
        <v>965</v>
      </c>
      <c r="D133" s="22">
        <v>147</v>
      </c>
      <c r="E133" s="38">
        <f t="shared" si="8"/>
        <v>141.85499999999999</v>
      </c>
      <c r="F133" s="11">
        <f t="shared" si="14"/>
        <v>141.85499999999999</v>
      </c>
    </row>
    <row r="134" spans="1:6" ht="17.25" customHeight="1">
      <c r="A134" s="61"/>
      <c r="B134" s="17" t="s">
        <v>173</v>
      </c>
      <c r="C134" s="48">
        <v>1037</v>
      </c>
      <c r="D134" s="22">
        <v>147</v>
      </c>
      <c r="E134" s="38">
        <f t="shared" ref="E134:E197" si="15">(C134*D134)/1000</f>
        <v>152.43899999999999</v>
      </c>
      <c r="F134" s="11">
        <f t="shared" si="14"/>
        <v>152.43899999999999</v>
      </c>
    </row>
    <row r="135" spans="1:6" ht="17.25" customHeight="1">
      <c r="A135" s="61"/>
      <c r="B135" s="17" t="s">
        <v>174</v>
      </c>
      <c r="C135" s="48">
        <v>669</v>
      </c>
      <c r="D135" s="22">
        <v>147</v>
      </c>
      <c r="E135" s="38">
        <f t="shared" si="15"/>
        <v>98.343000000000004</v>
      </c>
      <c r="F135" s="11">
        <f t="shared" si="14"/>
        <v>98.343000000000004</v>
      </c>
    </row>
    <row r="136" spans="1:6" ht="17.25" customHeight="1">
      <c r="A136" s="62"/>
      <c r="B136" s="17" t="s">
        <v>175</v>
      </c>
      <c r="C136" s="48">
        <v>962</v>
      </c>
      <c r="D136" s="22">
        <v>147</v>
      </c>
      <c r="E136" s="38">
        <f t="shared" si="15"/>
        <v>141.41399999999999</v>
      </c>
      <c r="F136" s="11">
        <f t="shared" si="14"/>
        <v>141.41399999999999</v>
      </c>
    </row>
    <row r="137" spans="1:6" ht="15">
      <c r="A137" s="60">
        <v>11</v>
      </c>
      <c r="B137" s="26" t="s">
        <v>23</v>
      </c>
      <c r="C137" s="49">
        <f>SUM(C138:C147)</f>
        <v>57527</v>
      </c>
      <c r="D137" s="49"/>
      <c r="E137" s="49">
        <f t="shared" ref="E137" si="16">SUM(E138:E147)</f>
        <v>8559.2429999999986</v>
      </c>
      <c r="F137" s="10">
        <f>F138+F139+F140+F141+F142+F143+F144+F145+F146+F147</f>
        <v>8559.2429999999986</v>
      </c>
    </row>
    <row r="138" spans="1:6" ht="15">
      <c r="A138" s="61"/>
      <c r="B138" s="31" t="s">
        <v>75</v>
      </c>
      <c r="C138" s="48">
        <v>51387</v>
      </c>
      <c r="D138" s="32">
        <v>149</v>
      </c>
      <c r="E138" s="38">
        <f t="shared" si="15"/>
        <v>7656.6629999999996</v>
      </c>
      <c r="F138" s="11">
        <f t="shared" si="14"/>
        <v>7656.6629999999996</v>
      </c>
    </row>
    <row r="139" spans="1:6" ht="15">
      <c r="A139" s="61"/>
      <c r="B139" s="19" t="s">
        <v>76</v>
      </c>
      <c r="C139" s="48">
        <v>582</v>
      </c>
      <c r="D139" s="22">
        <v>147</v>
      </c>
      <c r="E139" s="38">
        <f t="shared" si="15"/>
        <v>85.554000000000002</v>
      </c>
      <c r="F139" s="11">
        <f t="shared" si="14"/>
        <v>85.554000000000002</v>
      </c>
    </row>
    <row r="140" spans="1:6" ht="15">
      <c r="A140" s="61"/>
      <c r="B140" s="19" t="s">
        <v>77</v>
      </c>
      <c r="C140" s="48">
        <v>339</v>
      </c>
      <c r="D140" s="22">
        <v>147</v>
      </c>
      <c r="E140" s="38">
        <f t="shared" si="15"/>
        <v>49.832999999999998</v>
      </c>
      <c r="F140" s="11">
        <f t="shared" si="14"/>
        <v>49.832999999999998</v>
      </c>
    </row>
    <row r="141" spans="1:6" ht="15">
      <c r="A141" s="61"/>
      <c r="B141" s="19" t="s">
        <v>78</v>
      </c>
      <c r="C141" s="48">
        <v>890</v>
      </c>
      <c r="D141" s="22">
        <v>147</v>
      </c>
      <c r="E141" s="38">
        <f t="shared" si="15"/>
        <v>130.83000000000001</v>
      </c>
      <c r="F141" s="11">
        <f t="shared" si="14"/>
        <v>130.83000000000001</v>
      </c>
    </row>
    <row r="142" spans="1:6" ht="15">
      <c r="A142" s="61"/>
      <c r="B142" s="19" t="s">
        <v>79</v>
      </c>
      <c r="C142" s="48">
        <v>1016</v>
      </c>
      <c r="D142" s="22">
        <v>147</v>
      </c>
      <c r="E142" s="38">
        <f t="shared" si="15"/>
        <v>149.352</v>
      </c>
      <c r="F142" s="11">
        <f t="shared" si="14"/>
        <v>149.352</v>
      </c>
    </row>
    <row r="143" spans="1:6" ht="15">
      <c r="A143" s="61"/>
      <c r="B143" s="19" t="s">
        <v>80</v>
      </c>
      <c r="C143" s="48">
        <v>457</v>
      </c>
      <c r="D143" s="22">
        <v>147</v>
      </c>
      <c r="E143" s="38">
        <f t="shared" si="15"/>
        <v>67.179000000000002</v>
      </c>
      <c r="F143" s="11">
        <f t="shared" si="14"/>
        <v>67.179000000000002</v>
      </c>
    </row>
    <row r="144" spans="1:6" ht="15">
      <c r="A144" s="61"/>
      <c r="B144" s="19" t="s">
        <v>81</v>
      </c>
      <c r="C144" s="48">
        <v>337</v>
      </c>
      <c r="D144" s="22">
        <v>147</v>
      </c>
      <c r="E144" s="38">
        <f t="shared" si="15"/>
        <v>49.539000000000001</v>
      </c>
      <c r="F144" s="11">
        <f t="shared" si="14"/>
        <v>49.539000000000001</v>
      </c>
    </row>
    <row r="145" spans="1:6" ht="15">
      <c r="A145" s="61"/>
      <c r="B145" s="19" t="s">
        <v>82</v>
      </c>
      <c r="C145" s="48">
        <v>1328</v>
      </c>
      <c r="D145" s="22">
        <v>147</v>
      </c>
      <c r="E145" s="38">
        <f t="shared" si="15"/>
        <v>195.21600000000001</v>
      </c>
      <c r="F145" s="11">
        <f t="shared" si="14"/>
        <v>195.21600000000001</v>
      </c>
    </row>
    <row r="146" spans="1:6" ht="15">
      <c r="A146" s="61"/>
      <c r="B146" s="19" t="s">
        <v>83</v>
      </c>
      <c r="C146" s="48">
        <v>420</v>
      </c>
      <c r="D146" s="22">
        <v>147</v>
      </c>
      <c r="E146" s="38">
        <f t="shared" si="15"/>
        <v>61.74</v>
      </c>
      <c r="F146" s="11">
        <f t="shared" si="14"/>
        <v>61.74</v>
      </c>
    </row>
    <row r="147" spans="1:6" ht="15">
      <c r="A147" s="62"/>
      <c r="B147" s="19" t="s">
        <v>84</v>
      </c>
      <c r="C147" s="48">
        <v>771</v>
      </c>
      <c r="D147" s="22">
        <v>147</v>
      </c>
      <c r="E147" s="38">
        <f t="shared" si="15"/>
        <v>113.337</v>
      </c>
      <c r="F147" s="11">
        <f t="shared" si="14"/>
        <v>113.337</v>
      </c>
    </row>
    <row r="148" spans="1:6" ht="15">
      <c r="A148" s="60">
        <v>12</v>
      </c>
      <c r="B148" s="26" t="s">
        <v>9</v>
      </c>
      <c r="C148" s="49">
        <f>SUM(C149:C164)</f>
        <v>17595</v>
      </c>
      <c r="D148" s="49"/>
      <c r="E148" s="49">
        <f t="shared" ref="E148" si="17">SUM(E149:E164)</f>
        <v>2584.1130000000003</v>
      </c>
      <c r="F148" s="10">
        <f>F149+F150+F151+F152+F153+F154+F155+F156+F157+F158+F159+F160+F161+F162+F163+F164</f>
        <v>2584.1130000000003</v>
      </c>
    </row>
    <row r="149" spans="1:6" ht="15">
      <c r="A149" s="61"/>
      <c r="B149" s="17" t="s">
        <v>176</v>
      </c>
      <c r="C149" s="48">
        <v>453</v>
      </c>
      <c r="D149" s="22">
        <v>147</v>
      </c>
      <c r="E149" s="38">
        <f t="shared" si="15"/>
        <v>66.590999999999994</v>
      </c>
      <c r="F149" s="11">
        <f t="shared" si="14"/>
        <v>66.590999999999994</v>
      </c>
    </row>
    <row r="150" spans="1:6" ht="15">
      <c r="A150" s="61"/>
      <c r="B150" s="17" t="s">
        <v>177</v>
      </c>
      <c r="C150" s="48">
        <v>644</v>
      </c>
      <c r="D150" s="22">
        <v>147</v>
      </c>
      <c r="E150" s="38">
        <f t="shared" si="15"/>
        <v>94.668000000000006</v>
      </c>
      <c r="F150" s="11">
        <f t="shared" si="14"/>
        <v>94.668000000000006</v>
      </c>
    </row>
    <row r="151" spans="1:6" ht="15">
      <c r="A151" s="61"/>
      <c r="B151" s="17" t="s">
        <v>178</v>
      </c>
      <c r="C151" s="48">
        <v>566</v>
      </c>
      <c r="D151" s="22">
        <v>147</v>
      </c>
      <c r="E151" s="38">
        <f t="shared" si="15"/>
        <v>83.201999999999998</v>
      </c>
      <c r="F151" s="11">
        <f t="shared" si="14"/>
        <v>83.201999999999998</v>
      </c>
    </row>
    <row r="152" spans="1:6" ht="15">
      <c r="A152" s="61"/>
      <c r="B152" s="17" t="s">
        <v>179</v>
      </c>
      <c r="C152" s="48">
        <v>638</v>
      </c>
      <c r="D152" s="22">
        <v>147</v>
      </c>
      <c r="E152" s="38">
        <f t="shared" si="15"/>
        <v>93.786000000000001</v>
      </c>
      <c r="F152" s="11">
        <f t="shared" si="14"/>
        <v>93.786000000000001</v>
      </c>
    </row>
    <row r="153" spans="1:6" ht="20.25" customHeight="1">
      <c r="A153" s="61"/>
      <c r="B153" s="17" t="s">
        <v>180</v>
      </c>
      <c r="C153" s="48">
        <v>489</v>
      </c>
      <c r="D153" s="22">
        <v>147</v>
      </c>
      <c r="E153" s="38">
        <f t="shared" si="15"/>
        <v>71.882999999999996</v>
      </c>
      <c r="F153" s="11">
        <f t="shared" si="14"/>
        <v>71.882999999999996</v>
      </c>
    </row>
    <row r="154" spans="1:6" ht="15">
      <c r="A154" s="61"/>
      <c r="B154" s="19" t="s">
        <v>181</v>
      </c>
      <c r="C154" s="48">
        <v>718</v>
      </c>
      <c r="D154" s="22">
        <v>147</v>
      </c>
      <c r="E154" s="38">
        <f t="shared" si="15"/>
        <v>105.54600000000001</v>
      </c>
      <c r="F154" s="11">
        <f t="shared" si="14"/>
        <v>105.54600000000001</v>
      </c>
    </row>
    <row r="155" spans="1:6" ht="15">
      <c r="A155" s="61"/>
      <c r="B155" s="19" t="s">
        <v>182</v>
      </c>
      <c r="C155" s="48">
        <v>1160</v>
      </c>
      <c r="D155" s="22">
        <v>147</v>
      </c>
      <c r="E155" s="38">
        <f t="shared" si="15"/>
        <v>170.52</v>
      </c>
      <c r="F155" s="11">
        <f t="shared" si="14"/>
        <v>170.52</v>
      </c>
    </row>
    <row r="156" spans="1:6" ht="15">
      <c r="A156" s="61"/>
      <c r="B156" s="19" t="s">
        <v>183</v>
      </c>
      <c r="C156" s="48">
        <v>207</v>
      </c>
      <c r="D156" s="22">
        <v>147</v>
      </c>
      <c r="E156" s="38">
        <f t="shared" si="15"/>
        <v>30.428999999999998</v>
      </c>
      <c r="F156" s="11">
        <f t="shared" si="14"/>
        <v>30.428999999999998</v>
      </c>
    </row>
    <row r="157" spans="1:6" ht="15">
      <c r="A157" s="61"/>
      <c r="B157" s="19" t="s">
        <v>184</v>
      </c>
      <c r="C157" s="48">
        <v>1293</v>
      </c>
      <c r="D157" s="22">
        <v>147</v>
      </c>
      <c r="E157" s="38">
        <f t="shared" si="15"/>
        <v>190.071</v>
      </c>
      <c r="F157" s="11">
        <f t="shared" si="14"/>
        <v>190.071</v>
      </c>
    </row>
    <row r="158" spans="1:6" ht="15">
      <c r="A158" s="61"/>
      <c r="B158" s="19" t="s">
        <v>185</v>
      </c>
      <c r="C158" s="48">
        <v>7019</v>
      </c>
      <c r="D158" s="22">
        <v>147</v>
      </c>
      <c r="E158" s="38">
        <f t="shared" si="15"/>
        <v>1031.7929999999999</v>
      </c>
      <c r="F158" s="11">
        <f t="shared" si="14"/>
        <v>1031.7929999999999</v>
      </c>
    </row>
    <row r="159" spans="1:6" ht="15">
      <c r="A159" s="61"/>
      <c r="B159" s="19" t="s">
        <v>186</v>
      </c>
      <c r="C159" s="48">
        <v>947</v>
      </c>
      <c r="D159" s="22">
        <v>147</v>
      </c>
      <c r="E159" s="38">
        <f t="shared" si="15"/>
        <v>139.209</v>
      </c>
      <c r="F159" s="11">
        <f t="shared" si="14"/>
        <v>139.209</v>
      </c>
    </row>
    <row r="160" spans="1:6" ht="15">
      <c r="A160" s="61"/>
      <c r="B160" s="19" t="s">
        <v>187</v>
      </c>
      <c r="C160" s="48">
        <v>601</v>
      </c>
      <c r="D160" s="22">
        <v>147</v>
      </c>
      <c r="E160" s="38">
        <f t="shared" si="15"/>
        <v>88.346999999999994</v>
      </c>
      <c r="F160" s="11">
        <f t="shared" si="14"/>
        <v>88.346999999999994</v>
      </c>
    </row>
    <row r="161" spans="1:6" ht="15">
      <c r="A161" s="61"/>
      <c r="B161" s="19" t="s">
        <v>188</v>
      </c>
      <c r="C161" s="48">
        <v>1244</v>
      </c>
      <c r="D161" s="22">
        <v>147</v>
      </c>
      <c r="E161" s="38">
        <f t="shared" si="15"/>
        <v>182.86799999999999</v>
      </c>
      <c r="F161" s="11">
        <f t="shared" si="14"/>
        <v>182.86799999999999</v>
      </c>
    </row>
    <row r="162" spans="1:6" ht="15">
      <c r="A162" s="61"/>
      <c r="B162" s="19" t="s">
        <v>189</v>
      </c>
      <c r="C162" s="48">
        <v>1116</v>
      </c>
      <c r="D162" s="22">
        <v>147</v>
      </c>
      <c r="E162" s="38">
        <f t="shared" si="15"/>
        <v>164.05199999999999</v>
      </c>
      <c r="F162" s="11">
        <f t="shared" si="14"/>
        <v>164.05199999999999</v>
      </c>
    </row>
    <row r="163" spans="1:6" ht="15">
      <c r="A163" s="61"/>
      <c r="B163" s="17" t="s">
        <v>190</v>
      </c>
      <c r="C163" s="48">
        <v>484</v>
      </c>
      <c r="D163" s="22">
        <v>147</v>
      </c>
      <c r="E163" s="38">
        <f t="shared" si="15"/>
        <v>71.147999999999996</v>
      </c>
      <c r="F163" s="11">
        <f t="shared" si="14"/>
        <v>71.147999999999996</v>
      </c>
    </row>
    <row r="164" spans="1:6" ht="30">
      <c r="A164" s="62"/>
      <c r="B164" s="23" t="s">
        <v>383</v>
      </c>
      <c r="C164" s="48">
        <v>16</v>
      </c>
      <c r="D164" s="22"/>
      <c r="E164" s="38">
        <f t="shared" si="15"/>
        <v>0</v>
      </c>
      <c r="F164" s="11">
        <f t="shared" si="14"/>
        <v>0</v>
      </c>
    </row>
    <row r="165" spans="1:6" ht="15">
      <c r="A165" s="60">
        <v>13</v>
      </c>
      <c r="B165" s="26" t="s">
        <v>24</v>
      </c>
      <c r="C165" s="49">
        <f>SUM(C166:C179)</f>
        <v>11953</v>
      </c>
      <c r="D165" s="49"/>
      <c r="E165" s="49">
        <f t="shared" ref="E165" si="18">SUM(E166:E179)</f>
        <v>1757.0910000000001</v>
      </c>
      <c r="F165" s="10">
        <f>F166+F167+F168+F169+F170+F171+F172+F173+F174+F175+F176+F177+F178+F179</f>
        <v>1757.0910000000001</v>
      </c>
    </row>
    <row r="166" spans="1:6" ht="15">
      <c r="A166" s="61"/>
      <c r="B166" s="23" t="s">
        <v>191</v>
      </c>
      <c r="C166" s="48">
        <v>615</v>
      </c>
      <c r="D166" s="18">
        <v>147</v>
      </c>
      <c r="E166" s="38">
        <f t="shared" si="15"/>
        <v>90.405000000000001</v>
      </c>
      <c r="F166" s="11">
        <f t="shared" si="14"/>
        <v>90.405000000000001</v>
      </c>
    </row>
    <row r="167" spans="1:6" ht="15">
      <c r="A167" s="61"/>
      <c r="B167" s="23" t="s">
        <v>192</v>
      </c>
      <c r="C167" s="48">
        <v>774</v>
      </c>
      <c r="D167" s="18">
        <v>147</v>
      </c>
      <c r="E167" s="38">
        <f t="shared" si="15"/>
        <v>113.77800000000001</v>
      </c>
      <c r="F167" s="11">
        <f t="shared" si="14"/>
        <v>113.77800000000001</v>
      </c>
    </row>
    <row r="168" spans="1:6" ht="19.5" customHeight="1">
      <c r="A168" s="61"/>
      <c r="B168" s="23" t="s">
        <v>193</v>
      </c>
      <c r="C168" s="48">
        <v>883</v>
      </c>
      <c r="D168" s="18">
        <v>147</v>
      </c>
      <c r="E168" s="38">
        <f t="shared" si="15"/>
        <v>129.80099999999999</v>
      </c>
      <c r="F168" s="11">
        <f t="shared" si="14"/>
        <v>129.80099999999999</v>
      </c>
    </row>
    <row r="169" spans="1:6" ht="15">
      <c r="A169" s="61"/>
      <c r="B169" s="23" t="s">
        <v>194</v>
      </c>
      <c r="C169" s="48">
        <v>303</v>
      </c>
      <c r="D169" s="18">
        <v>147</v>
      </c>
      <c r="E169" s="38">
        <f t="shared" si="15"/>
        <v>44.540999999999997</v>
      </c>
      <c r="F169" s="11">
        <f t="shared" si="14"/>
        <v>44.540999999999997</v>
      </c>
    </row>
    <row r="170" spans="1:6" ht="15">
      <c r="A170" s="61"/>
      <c r="B170" s="23" t="s">
        <v>195</v>
      </c>
      <c r="C170" s="48">
        <v>3988</v>
      </c>
      <c r="D170" s="18">
        <v>147</v>
      </c>
      <c r="E170" s="38">
        <f t="shared" si="15"/>
        <v>586.23599999999999</v>
      </c>
      <c r="F170" s="11">
        <f t="shared" si="14"/>
        <v>586.23599999999999</v>
      </c>
    </row>
    <row r="171" spans="1:6" ht="15">
      <c r="A171" s="61"/>
      <c r="B171" s="23" t="s">
        <v>196</v>
      </c>
      <c r="C171" s="48">
        <v>640</v>
      </c>
      <c r="D171" s="18">
        <v>147</v>
      </c>
      <c r="E171" s="38">
        <f t="shared" si="15"/>
        <v>94.08</v>
      </c>
      <c r="F171" s="11">
        <f t="shared" si="14"/>
        <v>94.08</v>
      </c>
    </row>
    <row r="172" spans="1:6" ht="15">
      <c r="A172" s="61"/>
      <c r="B172" s="23" t="s">
        <v>197</v>
      </c>
      <c r="C172" s="48">
        <v>2060</v>
      </c>
      <c r="D172" s="18">
        <v>147</v>
      </c>
      <c r="E172" s="38">
        <f t="shared" si="15"/>
        <v>302.82</v>
      </c>
      <c r="F172" s="11">
        <f t="shared" si="14"/>
        <v>302.82</v>
      </c>
    </row>
    <row r="173" spans="1:6" ht="18.75" customHeight="1">
      <c r="A173" s="61"/>
      <c r="B173" s="23" t="s">
        <v>198</v>
      </c>
      <c r="C173" s="48">
        <v>400</v>
      </c>
      <c r="D173" s="18">
        <v>147</v>
      </c>
      <c r="E173" s="38">
        <f t="shared" si="15"/>
        <v>58.8</v>
      </c>
      <c r="F173" s="11">
        <f t="shared" si="14"/>
        <v>58.8</v>
      </c>
    </row>
    <row r="174" spans="1:6" ht="18.75" customHeight="1">
      <c r="A174" s="61"/>
      <c r="B174" s="23" t="s">
        <v>199</v>
      </c>
      <c r="C174" s="48">
        <v>443</v>
      </c>
      <c r="D174" s="18">
        <v>147</v>
      </c>
      <c r="E174" s="38">
        <f t="shared" si="15"/>
        <v>65.120999999999995</v>
      </c>
      <c r="F174" s="11">
        <f t="shared" si="14"/>
        <v>65.120999999999995</v>
      </c>
    </row>
    <row r="175" spans="1:6" ht="18.75" customHeight="1">
      <c r="A175" s="61"/>
      <c r="B175" s="23" t="s">
        <v>200</v>
      </c>
      <c r="C175" s="48">
        <v>52</v>
      </c>
      <c r="D175" s="18">
        <v>147</v>
      </c>
      <c r="E175" s="38">
        <f t="shared" si="15"/>
        <v>7.6440000000000001</v>
      </c>
      <c r="F175" s="11">
        <f t="shared" si="14"/>
        <v>7.6440000000000001</v>
      </c>
    </row>
    <row r="176" spans="1:6" ht="18.75" customHeight="1">
      <c r="A176" s="61"/>
      <c r="B176" s="23" t="s">
        <v>201</v>
      </c>
      <c r="C176" s="48">
        <v>343</v>
      </c>
      <c r="D176" s="18">
        <v>147</v>
      </c>
      <c r="E176" s="38">
        <f t="shared" si="15"/>
        <v>50.420999999999999</v>
      </c>
      <c r="F176" s="11">
        <f t="shared" si="14"/>
        <v>50.420999999999999</v>
      </c>
    </row>
    <row r="177" spans="1:6" ht="18.75" customHeight="1">
      <c r="A177" s="61"/>
      <c r="B177" s="23" t="s">
        <v>202</v>
      </c>
      <c r="C177" s="48">
        <v>530</v>
      </c>
      <c r="D177" s="18">
        <v>147</v>
      </c>
      <c r="E177" s="38">
        <f t="shared" si="15"/>
        <v>77.91</v>
      </c>
      <c r="F177" s="11">
        <f t="shared" si="14"/>
        <v>77.91</v>
      </c>
    </row>
    <row r="178" spans="1:6" ht="18.75" customHeight="1">
      <c r="A178" s="61"/>
      <c r="B178" s="23" t="s">
        <v>203</v>
      </c>
      <c r="C178" s="48">
        <v>753</v>
      </c>
      <c r="D178" s="18">
        <v>147</v>
      </c>
      <c r="E178" s="38">
        <f t="shared" si="15"/>
        <v>110.691</v>
      </c>
      <c r="F178" s="11">
        <f t="shared" si="14"/>
        <v>110.691</v>
      </c>
    </row>
    <row r="179" spans="1:6" ht="18.75" customHeight="1">
      <c r="A179" s="62"/>
      <c r="B179" s="23" t="s">
        <v>204</v>
      </c>
      <c r="C179" s="48">
        <v>169</v>
      </c>
      <c r="D179" s="18">
        <v>147</v>
      </c>
      <c r="E179" s="38">
        <f t="shared" si="15"/>
        <v>24.843</v>
      </c>
      <c r="F179" s="11">
        <f t="shared" si="14"/>
        <v>24.843</v>
      </c>
    </row>
    <row r="180" spans="1:6" ht="15">
      <c r="A180" s="60">
        <v>14</v>
      </c>
      <c r="B180" s="33" t="s">
        <v>10</v>
      </c>
      <c r="C180" s="49">
        <f>SUM(C181:C195)</f>
        <v>25388</v>
      </c>
      <c r="D180" s="49"/>
      <c r="E180" s="49">
        <f t="shared" ref="E180" si="19">SUM(E181:E195)</f>
        <v>3753.8239999999996</v>
      </c>
      <c r="F180" s="12">
        <f>F181+F182+F183+F184+F185+F186+F187+F188+F189+F190+F191+F193+F192+F194+F195</f>
        <v>3753.8239999999996</v>
      </c>
    </row>
    <row r="181" spans="1:6" ht="15">
      <c r="A181" s="61"/>
      <c r="B181" s="27" t="s">
        <v>85</v>
      </c>
      <c r="C181" s="48">
        <v>10894</v>
      </c>
      <c r="D181" s="27">
        <v>149</v>
      </c>
      <c r="E181" s="38">
        <f t="shared" si="15"/>
        <v>1623.2059999999999</v>
      </c>
      <c r="F181" s="11">
        <f t="shared" si="14"/>
        <v>1623.2059999999999</v>
      </c>
    </row>
    <row r="182" spans="1:6" ht="15">
      <c r="A182" s="61"/>
      <c r="B182" s="18" t="s">
        <v>205</v>
      </c>
      <c r="C182" s="48">
        <v>1001</v>
      </c>
      <c r="D182" s="18">
        <v>147</v>
      </c>
      <c r="E182" s="38">
        <f t="shared" si="15"/>
        <v>147.14699999999999</v>
      </c>
      <c r="F182" s="11">
        <f t="shared" si="14"/>
        <v>147.14699999999999</v>
      </c>
    </row>
    <row r="183" spans="1:6" ht="15">
      <c r="A183" s="61"/>
      <c r="B183" s="18" t="s">
        <v>206</v>
      </c>
      <c r="C183" s="48">
        <v>833</v>
      </c>
      <c r="D183" s="18">
        <v>147</v>
      </c>
      <c r="E183" s="38">
        <f t="shared" si="15"/>
        <v>122.45099999999999</v>
      </c>
      <c r="F183" s="11">
        <f t="shared" si="14"/>
        <v>122.45099999999999</v>
      </c>
    </row>
    <row r="184" spans="1:6" ht="15">
      <c r="A184" s="61"/>
      <c r="B184" s="18" t="s">
        <v>207</v>
      </c>
      <c r="C184" s="48">
        <v>858</v>
      </c>
      <c r="D184" s="18">
        <v>147</v>
      </c>
      <c r="E184" s="38">
        <f t="shared" si="15"/>
        <v>126.126</v>
      </c>
      <c r="F184" s="11">
        <f t="shared" si="14"/>
        <v>126.126</v>
      </c>
    </row>
    <row r="185" spans="1:6" ht="15">
      <c r="A185" s="61"/>
      <c r="B185" s="18" t="s">
        <v>208</v>
      </c>
      <c r="C185" s="48">
        <v>1197</v>
      </c>
      <c r="D185" s="18">
        <v>147</v>
      </c>
      <c r="E185" s="38">
        <f t="shared" si="15"/>
        <v>175.959</v>
      </c>
      <c r="F185" s="11">
        <f t="shared" si="14"/>
        <v>175.959</v>
      </c>
    </row>
    <row r="186" spans="1:6" ht="15">
      <c r="A186" s="61"/>
      <c r="B186" s="18" t="s">
        <v>209</v>
      </c>
      <c r="C186" s="48">
        <v>754</v>
      </c>
      <c r="D186" s="18">
        <v>147</v>
      </c>
      <c r="E186" s="38">
        <f t="shared" si="15"/>
        <v>110.83799999999999</v>
      </c>
      <c r="F186" s="11">
        <f t="shared" si="14"/>
        <v>110.83799999999999</v>
      </c>
    </row>
    <row r="187" spans="1:6" ht="15">
      <c r="A187" s="61"/>
      <c r="B187" s="18" t="s">
        <v>210</v>
      </c>
      <c r="C187" s="48">
        <v>812</v>
      </c>
      <c r="D187" s="18">
        <v>147</v>
      </c>
      <c r="E187" s="38">
        <f t="shared" si="15"/>
        <v>119.364</v>
      </c>
      <c r="F187" s="11">
        <f t="shared" si="14"/>
        <v>119.364</v>
      </c>
    </row>
    <row r="188" spans="1:6" ht="15">
      <c r="A188" s="61"/>
      <c r="B188" s="18" t="s">
        <v>211</v>
      </c>
      <c r="C188" s="48">
        <v>507</v>
      </c>
      <c r="D188" s="18">
        <v>147</v>
      </c>
      <c r="E188" s="38">
        <f t="shared" si="15"/>
        <v>74.528999999999996</v>
      </c>
      <c r="F188" s="11">
        <f t="shared" si="14"/>
        <v>74.528999999999996</v>
      </c>
    </row>
    <row r="189" spans="1:6" ht="15">
      <c r="A189" s="61"/>
      <c r="B189" s="18" t="s">
        <v>212</v>
      </c>
      <c r="C189" s="48">
        <v>1086</v>
      </c>
      <c r="D189" s="18">
        <v>147</v>
      </c>
      <c r="E189" s="38">
        <f t="shared" si="15"/>
        <v>159.642</v>
      </c>
      <c r="F189" s="11">
        <f t="shared" si="14"/>
        <v>159.642</v>
      </c>
    </row>
    <row r="190" spans="1:6" ht="15">
      <c r="A190" s="61"/>
      <c r="B190" s="18" t="s">
        <v>213</v>
      </c>
      <c r="C190" s="48">
        <v>1424</v>
      </c>
      <c r="D190" s="18">
        <v>147</v>
      </c>
      <c r="E190" s="38">
        <f t="shared" si="15"/>
        <v>209.328</v>
      </c>
      <c r="F190" s="11">
        <f t="shared" si="14"/>
        <v>209.328</v>
      </c>
    </row>
    <row r="191" spans="1:6" ht="15">
      <c r="A191" s="61"/>
      <c r="B191" s="18" t="s">
        <v>214</v>
      </c>
      <c r="C191" s="48">
        <v>1667</v>
      </c>
      <c r="D191" s="18">
        <v>147</v>
      </c>
      <c r="E191" s="38">
        <f t="shared" si="15"/>
        <v>245.04900000000001</v>
      </c>
      <c r="F191" s="11">
        <f t="shared" si="14"/>
        <v>245.04900000000001</v>
      </c>
    </row>
    <row r="192" spans="1:6" ht="15">
      <c r="A192" s="61"/>
      <c r="B192" s="18" t="s">
        <v>215</v>
      </c>
      <c r="C192" s="48">
        <v>1126</v>
      </c>
      <c r="D192" s="18">
        <v>147</v>
      </c>
      <c r="E192" s="38">
        <f t="shared" si="15"/>
        <v>165.52199999999999</v>
      </c>
      <c r="F192" s="11">
        <f t="shared" si="14"/>
        <v>165.52199999999999</v>
      </c>
    </row>
    <row r="193" spans="1:6" ht="15">
      <c r="A193" s="61"/>
      <c r="B193" s="18" t="s">
        <v>216</v>
      </c>
      <c r="C193" s="48">
        <v>1525</v>
      </c>
      <c r="D193" s="18">
        <v>147</v>
      </c>
      <c r="E193" s="38">
        <f t="shared" si="15"/>
        <v>224.17500000000001</v>
      </c>
      <c r="F193" s="11">
        <f t="shared" si="14"/>
        <v>224.17500000000001</v>
      </c>
    </row>
    <row r="194" spans="1:6" ht="15">
      <c r="A194" s="61"/>
      <c r="B194" s="18" t="s">
        <v>217</v>
      </c>
      <c r="C194" s="48">
        <v>819</v>
      </c>
      <c r="D194" s="18">
        <v>147</v>
      </c>
      <c r="E194" s="38">
        <f t="shared" si="15"/>
        <v>120.393</v>
      </c>
      <c r="F194" s="11">
        <f t="shared" si="14"/>
        <v>120.393</v>
      </c>
    </row>
    <row r="195" spans="1:6" ht="15">
      <c r="A195" s="62"/>
      <c r="B195" s="18" t="s">
        <v>218</v>
      </c>
      <c r="C195" s="48">
        <v>885</v>
      </c>
      <c r="D195" s="18">
        <v>147</v>
      </c>
      <c r="E195" s="38">
        <f t="shared" si="15"/>
        <v>130.095</v>
      </c>
      <c r="F195" s="11">
        <f t="shared" si="14"/>
        <v>130.095</v>
      </c>
    </row>
    <row r="196" spans="1:6" ht="15">
      <c r="A196" s="60">
        <v>15</v>
      </c>
      <c r="B196" s="33" t="s">
        <v>11</v>
      </c>
      <c r="C196" s="49">
        <f>SUM(C197:C203)</f>
        <v>23751</v>
      </c>
      <c r="D196" s="49"/>
      <c r="E196" s="49">
        <f t="shared" ref="E196" si="20">SUM(E197:E203)</f>
        <v>3532.5990000000006</v>
      </c>
      <c r="F196" s="12">
        <f>F197+F198+F199+F200+F201+F202+F203</f>
        <v>3532.5990000000006</v>
      </c>
    </row>
    <row r="197" spans="1:6" ht="15">
      <c r="A197" s="61"/>
      <c r="B197" s="23" t="s">
        <v>361</v>
      </c>
      <c r="C197" s="48">
        <v>13272</v>
      </c>
      <c r="D197" s="27">
        <v>149</v>
      </c>
      <c r="E197" s="38">
        <f t="shared" si="15"/>
        <v>1977.528</v>
      </c>
      <c r="F197" s="11">
        <f t="shared" ref="F197:F259" si="21">E197</f>
        <v>1977.528</v>
      </c>
    </row>
    <row r="198" spans="1:6" ht="15">
      <c r="A198" s="61"/>
      <c r="B198" s="23" t="s">
        <v>362</v>
      </c>
      <c r="C198" s="48">
        <v>2375</v>
      </c>
      <c r="D198" s="27">
        <v>149</v>
      </c>
      <c r="E198" s="38">
        <f t="shared" ref="E198:E261" si="22">(C198*D198)/1000</f>
        <v>353.875</v>
      </c>
      <c r="F198" s="11">
        <f t="shared" si="21"/>
        <v>353.875</v>
      </c>
    </row>
    <row r="199" spans="1:6" ht="15">
      <c r="A199" s="61"/>
      <c r="B199" s="23" t="s">
        <v>363</v>
      </c>
      <c r="C199" s="48">
        <v>889</v>
      </c>
      <c r="D199" s="27">
        <v>149</v>
      </c>
      <c r="E199" s="38">
        <f t="shared" si="22"/>
        <v>132.46100000000001</v>
      </c>
      <c r="F199" s="11">
        <f t="shared" si="21"/>
        <v>132.46100000000001</v>
      </c>
    </row>
    <row r="200" spans="1:6" ht="15">
      <c r="A200" s="61"/>
      <c r="B200" s="31" t="s">
        <v>364</v>
      </c>
      <c r="C200" s="48">
        <v>1181</v>
      </c>
      <c r="D200" s="27">
        <v>149</v>
      </c>
      <c r="E200" s="38">
        <f t="shared" si="22"/>
        <v>175.96899999999999</v>
      </c>
      <c r="F200" s="11">
        <f t="shared" si="21"/>
        <v>175.96899999999999</v>
      </c>
    </row>
    <row r="201" spans="1:6" ht="15">
      <c r="A201" s="61"/>
      <c r="B201" s="23" t="s">
        <v>366</v>
      </c>
      <c r="C201" s="48">
        <v>2884</v>
      </c>
      <c r="D201" s="27">
        <v>149</v>
      </c>
      <c r="E201" s="38">
        <f t="shared" si="22"/>
        <v>429.71600000000001</v>
      </c>
      <c r="F201" s="11">
        <f t="shared" si="21"/>
        <v>429.71600000000001</v>
      </c>
    </row>
    <row r="202" spans="1:6" ht="15">
      <c r="A202" s="61"/>
      <c r="B202" s="19" t="s">
        <v>365</v>
      </c>
      <c r="C202" s="48">
        <v>1791</v>
      </c>
      <c r="D202" s="18">
        <v>147</v>
      </c>
      <c r="E202" s="38">
        <f t="shared" si="22"/>
        <v>263.27699999999999</v>
      </c>
      <c r="F202" s="11">
        <f t="shared" si="21"/>
        <v>263.27699999999999</v>
      </c>
    </row>
    <row r="203" spans="1:6" ht="15">
      <c r="A203" s="62"/>
      <c r="B203" s="17" t="s">
        <v>367</v>
      </c>
      <c r="C203" s="48">
        <v>1359</v>
      </c>
      <c r="D203" s="18">
        <v>147</v>
      </c>
      <c r="E203" s="38">
        <f t="shared" si="22"/>
        <v>199.773</v>
      </c>
      <c r="F203" s="11">
        <f t="shared" si="21"/>
        <v>199.773</v>
      </c>
    </row>
    <row r="204" spans="1:6" ht="15">
      <c r="A204" s="60">
        <v>16</v>
      </c>
      <c r="B204" s="33" t="s">
        <v>12</v>
      </c>
      <c r="C204" s="49">
        <f>SUM(C205:C219)</f>
        <v>26776</v>
      </c>
      <c r="D204" s="49"/>
      <c r="E204" s="49">
        <f t="shared" ref="E204" si="23">SUM(E205:E219)</f>
        <v>3969.4819999999995</v>
      </c>
      <c r="F204" s="12">
        <f>F205+F206+F207+F208+F209+F210+F211+F212+F213+F214+F215+F216+F217+F218+F219</f>
        <v>3969.4819999999995</v>
      </c>
    </row>
    <row r="205" spans="1:6" ht="15">
      <c r="A205" s="61"/>
      <c r="B205" s="17" t="s">
        <v>219</v>
      </c>
      <c r="C205" s="48">
        <v>14757</v>
      </c>
      <c r="D205" s="27">
        <v>149</v>
      </c>
      <c r="E205" s="38">
        <f t="shared" si="22"/>
        <v>2198.7930000000001</v>
      </c>
      <c r="F205" s="11">
        <f t="shared" si="21"/>
        <v>2198.7930000000001</v>
      </c>
    </row>
    <row r="206" spans="1:6" ht="15">
      <c r="A206" s="61"/>
      <c r="B206" s="17" t="s">
        <v>220</v>
      </c>
      <c r="C206" s="48">
        <v>1948</v>
      </c>
      <c r="D206" s="27">
        <v>149</v>
      </c>
      <c r="E206" s="38">
        <f t="shared" si="22"/>
        <v>290.25200000000001</v>
      </c>
      <c r="F206" s="11">
        <f t="shared" si="21"/>
        <v>290.25200000000001</v>
      </c>
    </row>
    <row r="207" spans="1:6" ht="15">
      <c r="A207" s="61"/>
      <c r="B207" s="17" t="s">
        <v>221</v>
      </c>
      <c r="C207" s="48">
        <v>267</v>
      </c>
      <c r="D207" s="27">
        <v>147</v>
      </c>
      <c r="E207" s="38">
        <f t="shared" si="22"/>
        <v>39.249000000000002</v>
      </c>
      <c r="F207" s="11">
        <f t="shared" si="21"/>
        <v>39.249000000000002</v>
      </c>
    </row>
    <row r="208" spans="1:6" ht="15">
      <c r="A208" s="61"/>
      <c r="B208" s="17" t="s">
        <v>222</v>
      </c>
      <c r="C208" s="48">
        <v>436</v>
      </c>
      <c r="D208" s="18">
        <v>147</v>
      </c>
      <c r="E208" s="38">
        <f t="shared" si="22"/>
        <v>64.091999999999999</v>
      </c>
      <c r="F208" s="11">
        <f t="shared" si="21"/>
        <v>64.091999999999999</v>
      </c>
    </row>
    <row r="209" spans="1:6" ht="15">
      <c r="A209" s="61"/>
      <c r="B209" s="17" t="s">
        <v>223</v>
      </c>
      <c r="C209" s="48">
        <v>468</v>
      </c>
      <c r="D209" s="18">
        <v>147</v>
      </c>
      <c r="E209" s="38">
        <f t="shared" si="22"/>
        <v>68.796000000000006</v>
      </c>
      <c r="F209" s="11">
        <f t="shared" si="21"/>
        <v>68.796000000000006</v>
      </c>
    </row>
    <row r="210" spans="1:6" ht="15">
      <c r="A210" s="61"/>
      <c r="B210" s="17" t="s">
        <v>224</v>
      </c>
      <c r="C210" s="48">
        <v>230</v>
      </c>
      <c r="D210" s="18">
        <v>147</v>
      </c>
      <c r="E210" s="38">
        <f t="shared" si="22"/>
        <v>33.81</v>
      </c>
      <c r="F210" s="11">
        <f t="shared" si="21"/>
        <v>33.81</v>
      </c>
    </row>
    <row r="211" spans="1:6" ht="15">
      <c r="A211" s="61"/>
      <c r="B211" s="17" t="s">
        <v>225</v>
      </c>
      <c r="C211" s="48">
        <v>1328</v>
      </c>
      <c r="D211" s="18">
        <v>147</v>
      </c>
      <c r="E211" s="38">
        <f t="shared" si="22"/>
        <v>195.21600000000001</v>
      </c>
      <c r="F211" s="11">
        <f t="shared" si="21"/>
        <v>195.21600000000001</v>
      </c>
    </row>
    <row r="212" spans="1:6" ht="15">
      <c r="A212" s="61"/>
      <c r="B212" s="17" t="s">
        <v>226</v>
      </c>
      <c r="C212" s="48">
        <v>1356</v>
      </c>
      <c r="D212" s="18">
        <v>147</v>
      </c>
      <c r="E212" s="38">
        <f t="shared" si="22"/>
        <v>199.33199999999999</v>
      </c>
      <c r="F212" s="11">
        <f t="shared" si="21"/>
        <v>199.33199999999999</v>
      </c>
    </row>
    <row r="213" spans="1:6" ht="15">
      <c r="A213" s="61"/>
      <c r="B213" s="17" t="s">
        <v>227</v>
      </c>
      <c r="C213" s="48">
        <v>1758</v>
      </c>
      <c r="D213" s="18">
        <v>147</v>
      </c>
      <c r="E213" s="38">
        <f t="shared" si="22"/>
        <v>258.42599999999999</v>
      </c>
      <c r="F213" s="11">
        <f t="shared" si="21"/>
        <v>258.42599999999999</v>
      </c>
    </row>
    <row r="214" spans="1:6" ht="15">
      <c r="A214" s="61"/>
      <c r="B214" s="17" t="s">
        <v>228</v>
      </c>
      <c r="C214" s="48">
        <v>620</v>
      </c>
      <c r="D214" s="18">
        <v>147</v>
      </c>
      <c r="E214" s="38">
        <f t="shared" si="22"/>
        <v>91.14</v>
      </c>
      <c r="F214" s="11">
        <f t="shared" si="21"/>
        <v>91.14</v>
      </c>
    </row>
    <row r="215" spans="1:6" ht="15">
      <c r="A215" s="61"/>
      <c r="B215" s="17" t="s">
        <v>229</v>
      </c>
      <c r="C215" s="48">
        <v>469</v>
      </c>
      <c r="D215" s="18">
        <v>147</v>
      </c>
      <c r="E215" s="38">
        <f t="shared" si="22"/>
        <v>68.942999999999998</v>
      </c>
      <c r="F215" s="11">
        <f t="shared" si="21"/>
        <v>68.942999999999998</v>
      </c>
    </row>
    <row r="216" spans="1:6" ht="15">
      <c r="A216" s="61"/>
      <c r="B216" s="17" t="s">
        <v>230</v>
      </c>
      <c r="C216" s="48">
        <v>447</v>
      </c>
      <c r="D216" s="18">
        <v>147</v>
      </c>
      <c r="E216" s="38">
        <f t="shared" si="22"/>
        <v>65.709000000000003</v>
      </c>
      <c r="F216" s="11">
        <f t="shared" si="21"/>
        <v>65.709000000000003</v>
      </c>
    </row>
    <row r="217" spans="1:6" ht="15">
      <c r="A217" s="61"/>
      <c r="B217" s="17" t="s">
        <v>231</v>
      </c>
      <c r="C217" s="48">
        <v>734</v>
      </c>
      <c r="D217" s="18">
        <v>147</v>
      </c>
      <c r="E217" s="38">
        <f t="shared" si="22"/>
        <v>107.898</v>
      </c>
      <c r="F217" s="11">
        <f t="shared" si="21"/>
        <v>107.898</v>
      </c>
    </row>
    <row r="218" spans="1:6" ht="15">
      <c r="A218" s="61"/>
      <c r="B218" s="17" t="s">
        <v>232</v>
      </c>
      <c r="C218" s="48">
        <v>1008</v>
      </c>
      <c r="D218" s="18">
        <v>147</v>
      </c>
      <c r="E218" s="38">
        <f t="shared" si="22"/>
        <v>148.17599999999999</v>
      </c>
      <c r="F218" s="11">
        <f t="shared" si="21"/>
        <v>148.17599999999999</v>
      </c>
    </row>
    <row r="219" spans="1:6" ht="15">
      <c r="A219" s="62"/>
      <c r="B219" s="17" t="s">
        <v>233</v>
      </c>
      <c r="C219" s="48">
        <v>950</v>
      </c>
      <c r="D219" s="18">
        <v>147</v>
      </c>
      <c r="E219" s="38">
        <f t="shared" si="22"/>
        <v>139.65</v>
      </c>
      <c r="F219" s="11">
        <f t="shared" si="21"/>
        <v>139.65</v>
      </c>
    </row>
    <row r="220" spans="1:6" ht="15">
      <c r="A220" s="60">
        <v>17</v>
      </c>
      <c r="B220" s="26" t="s">
        <v>25</v>
      </c>
      <c r="C220" s="49">
        <f>SUM(C221:C234)</f>
        <v>8986</v>
      </c>
      <c r="D220" s="49"/>
      <c r="E220" s="49">
        <f t="shared" ref="E220" si="24">SUM(E221:E234)</f>
        <v>1320.942</v>
      </c>
      <c r="F220" s="10">
        <f>F221+F222+F223+F224+F225+F226+F227+F228+F229+F230+F231+F232+F233+F234</f>
        <v>1320.942</v>
      </c>
    </row>
    <row r="221" spans="1:6" ht="15">
      <c r="A221" s="61"/>
      <c r="B221" s="23" t="s">
        <v>234</v>
      </c>
      <c r="C221" s="48">
        <v>860</v>
      </c>
      <c r="D221" s="27">
        <v>147</v>
      </c>
      <c r="E221" s="38">
        <f t="shared" si="22"/>
        <v>126.42</v>
      </c>
      <c r="F221" s="11">
        <f t="shared" si="21"/>
        <v>126.42</v>
      </c>
    </row>
    <row r="222" spans="1:6" ht="15">
      <c r="A222" s="61"/>
      <c r="B222" s="17" t="s">
        <v>235</v>
      </c>
      <c r="C222" s="48">
        <v>765</v>
      </c>
      <c r="D222" s="18">
        <v>147</v>
      </c>
      <c r="E222" s="38">
        <f t="shared" si="22"/>
        <v>112.455</v>
      </c>
      <c r="F222" s="11">
        <f t="shared" si="21"/>
        <v>112.455</v>
      </c>
    </row>
    <row r="223" spans="1:6" ht="15">
      <c r="A223" s="61"/>
      <c r="B223" s="19" t="s">
        <v>236</v>
      </c>
      <c r="C223" s="48">
        <v>522</v>
      </c>
      <c r="D223" s="18">
        <v>147</v>
      </c>
      <c r="E223" s="38">
        <f t="shared" si="22"/>
        <v>76.733999999999995</v>
      </c>
      <c r="F223" s="11">
        <f t="shared" si="21"/>
        <v>76.733999999999995</v>
      </c>
    </row>
    <row r="224" spans="1:6" ht="15">
      <c r="A224" s="61"/>
      <c r="B224" s="17" t="s">
        <v>237</v>
      </c>
      <c r="C224" s="48">
        <v>202</v>
      </c>
      <c r="D224" s="18">
        <v>147</v>
      </c>
      <c r="E224" s="38">
        <f t="shared" si="22"/>
        <v>29.693999999999999</v>
      </c>
      <c r="F224" s="11">
        <f t="shared" si="21"/>
        <v>29.693999999999999</v>
      </c>
    </row>
    <row r="225" spans="1:6" ht="15">
      <c r="A225" s="61"/>
      <c r="B225" s="23" t="s">
        <v>238</v>
      </c>
      <c r="C225" s="48">
        <v>258</v>
      </c>
      <c r="D225" s="18">
        <v>147</v>
      </c>
      <c r="E225" s="38">
        <f t="shared" si="22"/>
        <v>37.926000000000002</v>
      </c>
      <c r="F225" s="11">
        <f t="shared" si="21"/>
        <v>37.926000000000002</v>
      </c>
    </row>
    <row r="226" spans="1:6" ht="15">
      <c r="A226" s="61"/>
      <c r="B226" s="23" t="s">
        <v>239</v>
      </c>
      <c r="C226" s="48">
        <v>787</v>
      </c>
      <c r="D226" s="18">
        <v>147</v>
      </c>
      <c r="E226" s="38">
        <f t="shared" si="22"/>
        <v>115.68899999999999</v>
      </c>
      <c r="F226" s="11">
        <f t="shared" si="21"/>
        <v>115.68899999999999</v>
      </c>
    </row>
    <row r="227" spans="1:6" ht="15">
      <c r="A227" s="61"/>
      <c r="B227" s="23" t="s">
        <v>240</v>
      </c>
      <c r="C227" s="48">
        <v>640</v>
      </c>
      <c r="D227" s="18">
        <v>147</v>
      </c>
      <c r="E227" s="38">
        <f t="shared" si="22"/>
        <v>94.08</v>
      </c>
      <c r="F227" s="11">
        <f t="shared" si="21"/>
        <v>94.08</v>
      </c>
    </row>
    <row r="228" spans="1:6" ht="15">
      <c r="A228" s="61"/>
      <c r="B228" s="23" t="s">
        <v>241</v>
      </c>
      <c r="C228" s="48">
        <v>611</v>
      </c>
      <c r="D228" s="18">
        <v>147</v>
      </c>
      <c r="E228" s="38">
        <f t="shared" si="22"/>
        <v>89.816999999999993</v>
      </c>
      <c r="F228" s="11">
        <f t="shared" si="21"/>
        <v>89.816999999999993</v>
      </c>
    </row>
    <row r="229" spans="1:6" ht="15">
      <c r="A229" s="61"/>
      <c r="B229" s="23" t="s">
        <v>242</v>
      </c>
      <c r="C229" s="48">
        <v>2409</v>
      </c>
      <c r="D229" s="18">
        <v>147</v>
      </c>
      <c r="E229" s="38">
        <f t="shared" si="22"/>
        <v>354.12299999999999</v>
      </c>
      <c r="F229" s="11">
        <f t="shared" si="21"/>
        <v>354.12299999999999</v>
      </c>
    </row>
    <row r="230" spans="1:6" ht="15">
      <c r="A230" s="61"/>
      <c r="B230" s="23" t="s">
        <v>243</v>
      </c>
      <c r="C230" s="48">
        <v>345</v>
      </c>
      <c r="D230" s="18">
        <v>147</v>
      </c>
      <c r="E230" s="38">
        <f t="shared" si="22"/>
        <v>50.715000000000003</v>
      </c>
      <c r="F230" s="11">
        <f t="shared" si="21"/>
        <v>50.715000000000003</v>
      </c>
    </row>
    <row r="231" spans="1:6" ht="15">
      <c r="A231" s="61"/>
      <c r="B231" s="23" t="s">
        <v>244</v>
      </c>
      <c r="C231" s="48">
        <v>292</v>
      </c>
      <c r="D231" s="18">
        <v>147</v>
      </c>
      <c r="E231" s="38">
        <f t="shared" si="22"/>
        <v>42.923999999999999</v>
      </c>
      <c r="F231" s="11">
        <f t="shared" si="21"/>
        <v>42.923999999999999</v>
      </c>
    </row>
    <row r="232" spans="1:6" ht="15">
      <c r="A232" s="61"/>
      <c r="B232" s="23" t="s">
        <v>245</v>
      </c>
      <c r="C232" s="48">
        <v>302</v>
      </c>
      <c r="D232" s="18">
        <v>147</v>
      </c>
      <c r="E232" s="38">
        <f t="shared" si="22"/>
        <v>44.393999999999998</v>
      </c>
      <c r="F232" s="11">
        <f t="shared" si="21"/>
        <v>44.393999999999998</v>
      </c>
    </row>
    <row r="233" spans="1:6" ht="15">
      <c r="A233" s="61"/>
      <c r="B233" s="23" t="s">
        <v>246</v>
      </c>
      <c r="C233" s="48">
        <v>448</v>
      </c>
      <c r="D233" s="18">
        <v>147</v>
      </c>
      <c r="E233" s="38">
        <f t="shared" si="22"/>
        <v>65.855999999999995</v>
      </c>
      <c r="F233" s="11">
        <f t="shared" si="21"/>
        <v>65.855999999999995</v>
      </c>
    </row>
    <row r="234" spans="1:6" ht="15">
      <c r="A234" s="62"/>
      <c r="B234" s="23" t="s">
        <v>247</v>
      </c>
      <c r="C234" s="48">
        <v>545</v>
      </c>
      <c r="D234" s="18">
        <v>147</v>
      </c>
      <c r="E234" s="38">
        <f t="shared" si="22"/>
        <v>80.114999999999995</v>
      </c>
      <c r="F234" s="11">
        <f t="shared" si="21"/>
        <v>80.114999999999995</v>
      </c>
    </row>
    <row r="235" spans="1:6" ht="15">
      <c r="A235" s="60">
        <v>18</v>
      </c>
      <c r="B235" s="26" t="s">
        <v>13</v>
      </c>
      <c r="C235" s="49">
        <f>SUM(C236:C254)</f>
        <v>34713</v>
      </c>
      <c r="D235" s="49"/>
      <c r="E235" s="49">
        <f t="shared" ref="E235" si="25">SUM(E236:E254)</f>
        <v>5135.6470000000008</v>
      </c>
      <c r="F235" s="10">
        <f>F236+F237+F238+F239+F240+F241+F242+F243+F244+F245+F246+F247+F248+F249+F250+F251+F252+F253+F254</f>
        <v>5135.6470000000008</v>
      </c>
    </row>
    <row r="236" spans="1:6" ht="15">
      <c r="A236" s="61"/>
      <c r="B236" s="23" t="s">
        <v>248</v>
      </c>
      <c r="C236" s="48">
        <v>957</v>
      </c>
      <c r="D236" s="27">
        <v>149</v>
      </c>
      <c r="E236" s="38">
        <f t="shared" si="22"/>
        <v>142.59299999999999</v>
      </c>
      <c r="F236" s="11">
        <f t="shared" si="21"/>
        <v>142.59299999999999</v>
      </c>
    </row>
    <row r="237" spans="1:6" ht="15">
      <c r="A237" s="61"/>
      <c r="B237" s="23" t="s">
        <v>249</v>
      </c>
      <c r="C237" s="48">
        <v>1504</v>
      </c>
      <c r="D237" s="27">
        <v>149</v>
      </c>
      <c r="E237" s="38">
        <f t="shared" si="22"/>
        <v>224.096</v>
      </c>
      <c r="F237" s="11">
        <f t="shared" si="21"/>
        <v>224.096</v>
      </c>
    </row>
    <row r="238" spans="1:6" ht="15">
      <c r="A238" s="61"/>
      <c r="B238" s="23" t="s">
        <v>250</v>
      </c>
      <c r="C238" s="48">
        <v>7368</v>
      </c>
      <c r="D238" s="27">
        <v>149</v>
      </c>
      <c r="E238" s="38">
        <f t="shared" si="22"/>
        <v>1097.8320000000001</v>
      </c>
      <c r="F238" s="11">
        <f t="shared" si="21"/>
        <v>1097.8320000000001</v>
      </c>
    </row>
    <row r="239" spans="1:6" ht="15">
      <c r="A239" s="61"/>
      <c r="B239" s="23" t="s">
        <v>251</v>
      </c>
      <c r="C239" s="48">
        <v>6589</v>
      </c>
      <c r="D239" s="27">
        <v>149</v>
      </c>
      <c r="E239" s="38">
        <f t="shared" si="22"/>
        <v>981.76099999999997</v>
      </c>
      <c r="F239" s="11">
        <f t="shared" si="21"/>
        <v>981.76099999999997</v>
      </c>
    </row>
    <row r="240" spans="1:6" ht="15">
      <c r="A240" s="61"/>
      <c r="B240" s="17" t="s">
        <v>252</v>
      </c>
      <c r="C240" s="48">
        <v>429</v>
      </c>
      <c r="D240" s="18">
        <v>147</v>
      </c>
      <c r="E240" s="38">
        <f t="shared" si="22"/>
        <v>63.063000000000002</v>
      </c>
      <c r="F240" s="11">
        <f t="shared" si="21"/>
        <v>63.063000000000002</v>
      </c>
    </row>
    <row r="241" spans="1:6" ht="15">
      <c r="A241" s="61"/>
      <c r="B241" s="17" t="s">
        <v>253</v>
      </c>
      <c r="C241" s="48">
        <v>551</v>
      </c>
      <c r="D241" s="18">
        <v>147</v>
      </c>
      <c r="E241" s="38">
        <f t="shared" si="22"/>
        <v>80.997</v>
      </c>
      <c r="F241" s="11">
        <f t="shared" si="21"/>
        <v>80.997</v>
      </c>
    </row>
    <row r="242" spans="1:6" ht="15">
      <c r="A242" s="61"/>
      <c r="B242" s="17" t="s">
        <v>254</v>
      </c>
      <c r="C242" s="48">
        <v>629</v>
      </c>
      <c r="D242" s="18">
        <v>147</v>
      </c>
      <c r="E242" s="38">
        <f t="shared" si="22"/>
        <v>92.462999999999994</v>
      </c>
      <c r="F242" s="11">
        <f t="shared" si="21"/>
        <v>92.462999999999994</v>
      </c>
    </row>
    <row r="243" spans="1:6" ht="15">
      <c r="A243" s="61"/>
      <c r="B243" s="17" t="s">
        <v>255</v>
      </c>
      <c r="C243" s="48">
        <v>658</v>
      </c>
      <c r="D243" s="18">
        <v>147</v>
      </c>
      <c r="E243" s="38">
        <f t="shared" si="22"/>
        <v>96.725999999999999</v>
      </c>
      <c r="F243" s="11">
        <f t="shared" si="21"/>
        <v>96.725999999999999</v>
      </c>
    </row>
    <row r="244" spans="1:6" ht="15">
      <c r="A244" s="61"/>
      <c r="B244" s="17" t="s">
        <v>256</v>
      </c>
      <c r="C244" s="48">
        <v>763</v>
      </c>
      <c r="D244" s="18">
        <v>147</v>
      </c>
      <c r="E244" s="38">
        <f t="shared" si="22"/>
        <v>112.161</v>
      </c>
      <c r="F244" s="11">
        <f t="shared" si="21"/>
        <v>112.161</v>
      </c>
    </row>
    <row r="245" spans="1:6" ht="15">
      <c r="A245" s="61"/>
      <c r="B245" s="17" t="s">
        <v>257</v>
      </c>
      <c r="C245" s="48">
        <v>1164</v>
      </c>
      <c r="D245" s="18">
        <v>147</v>
      </c>
      <c r="E245" s="38">
        <f t="shared" si="22"/>
        <v>171.108</v>
      </c>
      <c r="F245" s="11">
        <f t="shared" si="21"/>
        <v>171.108</v>
      </c>
    </row>
    <row r="246" spans="1:6" ht="15">
      <c r="A246" s="61"/>
      <c r="B246" s="17" t="s">
        <v>258</v>
      </c>
      <c r="C246" s="48">
        <v>715</v>
      </c>
      <c r="D246" s="18">
        <v>147</v>
      </c>
      <c r="E246" s="38">
        <f t="shared" si="22"/>
        <v>105.105</v>
      </c>
      <c r="F246" s="11">
        <f t="shared" si="21"/>
        <v>105.105</v>
      </c>
    </row>
    <row r="247" spans="1:6" ht="15">
      <c r="A247" s="61"/>
      <c r="B247" s="17" t="s">
        <v>259</v>
      </c>
      <c r="C247" s="48">
        <v>1609</v>
      </c>
      <c r="D247" s="18">
        <v>147</v>
      </c>
      <c r="E247" s="38">
        <f t="shared" si="22"/>
        <v>236.523</v>
      </c>
      <c r="F247" s="11">
        <f t="shared" si="21"/>
        <v>236.523</v>
      </c>
    </row>
    <row r="248" spans="1:6" ht="15">
      <c r="A248" s="61"/>
      <c r="B248" s="17" t="s">
        <v>260</v>
      </c>
      <c r="C248" s="48">
        <v>552</v>
      </c>
      <c r="D248" s="18">
        <v>147</v>
      </c>
      <c r="E248" s="38">
        <f t="shared" si="22"/>
        <v>81.144000000000005</v>
      </c>
      <c r="F248" s="11">
        <f t="shared" si="21"/>
        <v>81.144000000000005</v>
      </c>
    </row>
    <row r="249" spans="1:6" ht="15">
      <c r="A249" s="61"/>
      <c r="B249" s="17" t="s">
        <v>261</v>
      </c>
      <c r="C249" s="48">
        <v>300</v>
      </c>
      <c r="D249" s="18">
        <v>147</v>
      </c>
      <c r="E249" s="38">
        <f t="shared" si="22"/>
        <v>44.1</v>
      </c>
      <c r="F249" s="11">
        <f t="shared" si="21"/>
        <v>44.1</v>
      </c>
    </row>
    <row r="250" spans="1:6" ht="15">
      <c r="A250" s="61"/>
      <c r="B250" s="17" t="s">
        <v>262</v>
      </c>
      <c r="C250" s="48">
        <v>968</v>
      </c>
      <c r="D250" s="18">
        <v>147</v>
      </c>
      <c r="E250" s="38">
        <f t="shared" si="22"/>
        <v>142.29599999999999</v>
      </c>
      <c r="F250" s="11">
        <f t="shared" si="21"/>
        <v>142.29599999999999</v>
      </c>
    </row>
    <row r="251" spans="1:6" ht="15">
      <c r="A251" s="61"/>
      <c r="B251" s="17" t="s">
        <v>263</v>
      </c>
      <c r="C251" s="48">
        <v>705</v>
      </c>
      <c r="D251" s="18">
        <v>147</v>
      </c>
      <c r="E251" s="38">
        <f t="shared" si="22"/>
        <v>103.63500000000001</v>
      </c>
      <c r="F251" s="11">
        <f t="shared" si="21"/>
        <v>103.63500000000001</v>
      </c>
    </row>
    <row r="252" spans="1:6" ht="15">
      <c r="A252" s="61"/>
      <c r="B252" s="17" t="s">
        <v>158</v>
      </c>
      <c r="C252" s="48">
        <v>1164</v>
      </c>
      <c r="D252" s="18">
        <v>147</v>
      </c>
      <c r="E252" s="38">
        <f t="shared" si="22"/>
        <v>171.108</v>
      </c>
      <c r="F252" s="11">
        <f t="shared" si="21"/>
        <v>171.108</v>
      </c>
    </row>
    <row r="253" spans="1:6" ht="15">
      <c r="A253" s="61"/>
      <c r="B253" s="17" t="s">
        <v>264</v>
      </c>
      <c r="C253" s="48">
        <v>369</v>
      </c>
      <c r="D253" s="18">
        <v>147</v>
      </c>
      <c r="E253" s="38">
        <f t="shared" si="22"/>
        <v>54.243000000000002</v>
      </c>
      <c r="F253" s="11">
        <f t="shared" si="21"/>
        <v>54.243000000000002</v>
      </c>
    </row>
    <row r="254" spans="1:6" ht="15">
      <c r="A254" s="62"/>
      <c r="B254" s="17" t="s">
        <v>265</v>
      </c>
      <c r="C254" s="48">
        <v>7719</v>
      </c>
      <c r="D254" s="18">
        <v>147</v>
      </c>
      <c r="E254" s="38">
        <f t="shared" si="22"/>
        <v>1134.693</v>
      </c>
      <c r="F254" s="11">
        <f t="shared" si="21"/>
        <v>1134.693</v>
      </c>
    </row>
    <row r="255" spans="1:6" ht="15">
      <c r="A255" s="60">
        <v>19</v>
      </c>
      <c r="B255" s="26" t="s">
        <v>14</v>
      </c>
      <c r="C255" s="49">
        <f>SUM(C256:C266)</f>
        <v>9320</v>
      </c>
      <c r="D255" s="49"/>
      <c r="E255" s="49">
        <f t="shared" ref="E255" si="26">SUM(E256:E266)</f>
        <v>1370.04</v>
      </c>
      <c r="F255" s="10">
        <f>F256+F257+F258+F259+F260+F261+F262+F263+F264+F265+F266</f>
        <v>1370.04</v>
      </c>
    </row>
    <row r="256" spans="1:6" ht="15">
      <c r="A256" s="61"/>
      <c r="B256" s="17" t="s">
        <v>266</v>
      </c>
      <c r="C256" s="48">
        <v>813</v>
      </c>
      <c r="D256" s="18">
        <v>147</v>
      </c>
      <c r="E256" s="38">
        <f t="shared" si="22"/>
        <v>119.511</v>
      </c>
      <c r="F256" s="11">
        <f t="shared" si="21"/>
        <v>119.511</v>
      </c>
    </row>
    <row r="257" spans="1:6" ht="15">
      <c r="A257" s="61"/>
      <c r="B257" s="17" t="s">
        <v>267</v>
      </c>
      <c r="C257" s="48">
        <v>466</v>
      </c>
      <c r="D257" s="18">
        <v>147</v>
      </c>
      <c r="E257" s="38">
        <f t="shared" si="22"/>
        <v>68.501999999999995</v>
      </c>
      <c r="F257" s="11">
        <f t="shared" si="21"/>
        <v>68.501999999999995</v>
      </c>
    </row>
    <row r="258" spans="1:6" ht="15">
      <c r="A258" s="61"/>
      <c r="B258" s="17" t="s">
        <v>268</v>
      </c>
      <c r="C258" s="48">
        <v>816</v>
      </c>
      <c r="D258" s="18">
        <v>147</v>
      </c>
      <c r="E258" s="38">
        <f t="shared" si="22"/>
        <v>119.952</v>
      </c>
      <c r="F258" s="11">
        <f t="shared" si="21"/>
        <v>119.952</v>
      </c>
    </row>
    <row r="259" spans="1:6" ht="15">
      <c r="A259" s="61"/>
      <c r="B259" s="17" t="s">
        <v>269</v>
      </c>
      <c r="C259" s="48">
        <v>828</v>
      </c>
      <c r="D259" s="18">
        <v>147</v>
      </c>
      <c r="E259" s="38">
        <f t="shared" si="22"/>
        <v>121.71599999999999</v>
      </c>
      <c r="F259" s="11">
        <f t="shared" si="21"/>
        <v>121.71599999999999</v>
      </c>
    </row>
    <row r="260" spans="1:6" ht="15">
      <c r="A260" s="61"/>
      <c r="B260" s="17" t="s">
        <v>270</v>
      </c>
      <c r="C260" s="48">
        <v>423</v>
      </c>
      <c r="D260" s="18">
        <v>147</v>
      </c>
      <c r="E260" s="38">
        <f t="shared" si="22"/>
        <v>62.180999999999997</v>
      </c>
      <c r="F260" s="11">
        <f t="shared" ref="F260:F308" si="27">E260</f>
        <v>62.180999999999997</v>
      </c>
    </row>
    <row r="261" spans="1:6" ht="15">
      <c r="A261" s="61"/>
      <c r="B261" s="17" t="s">
        <v>271</v>
      </c>
      <c r="C261" s="48">
        <v>579</v>
      </c>
      <c r="D261" s="18">
        <v>147</v>
      </c>
      <c r="E261" s="38">
        <f t="shared" si="22"/>
        <v>85.113</v>
      </c>
      <c r="F261" s="11">
        <f t="shared" si="27"/>
        <v>85.113</v>
      </c>
    </row>
    <row r="262" spans="1:6" ht="15">
      <c r="A262" s="61"/>
      <c r="B262" s="17" t="s">
        <v>272</v>
      </c>
      <c r="C262" s="48">
        <v>635</v>
      </c>
      <c r="D262" s="18">
        <v>147</v>
      </c>
      <c r="E262" s="38">
        <f t="shared" ref="E262:E311" si="28">(C262*D262)/1000</f>
        <v>93.344999999999999</v>
      </c>
      <c r="F262" s="11">
        <f t="shared" si="27"/>
        <v>93.344999999999999</v>
      </c>
    </row>
    <row r="263" spans="1:6" ht="15">
      <c r="A263" s="61"/>
      <c r="B263" s="17" t="s">
        <v>273</v>
      </c>
      <c r="C263" s="48">
        <v>3045</v>
      </c>
      <c r="D263" s="18">
        <v>147</v>
      </c>
      <c r="E263" s="38">
        <f t="shared" si="28"/>
        <v>447.61500000000001</v>
      </c>
      <c r="F263" s="11">
        <f t="shared" si="27"/>
        <v>447.61500000000001</v>
      </c>
    </row>
    <row r="264" spans="1:6" ht="15">
      <c r="A264" s="61"/>
      <c r="B264" s="17" t="s">
        <v>274</v>
      </c>
      <c r="C264" s="48">
        <v>511</v>
      </c>
      <c r="D264" s="18">
        <v>147</v>
      </c>
      <c r="E264" s="38">
        <f t="shared" si="28"/>
        <v>75.117000000000004</v>
      </c>
      <c r="F264" s="11">
        <f t="shared" si="27"/>
        <v>75.117000000000004</v>
      </c>
    </row>
    <row r="265" spans="1:6" ht="15">
      <c r="A265" s="61"/>
      <c r="B265" s="17" t="s">
        <v>384</v>
      </c>
      <c r="C265" s="48">
        <v>460</v>
      </c>
      <c r="D265" s="18">
        <v>147</v>
      </c>
      <c r="E265" s="38">
        <f t="shared" si="28"/>
        <v>67.62</v>
      </c>
      <c r="F265" s="11">
        <f t="shared" si="27"/>
        <v>67.62</v>
      </c>
    </row>
    <row r="266" spans="1:6" ht="15">
      <c r="A266" s="62"/>
      <c r="B266" s="17" t="s">
        <v>159</v>
      </c>
      <c r="C266" s="48">
        <v>744</v>
      </c>
      <c r="D266" s="18">
        <v>147</v>
      </c>
      <c r="E266" s="38">
        <f t="shared" si="28"/>
        <v>109.36799999999999</v>
      </c>
      <c r="F266" s="11">
        <f t="shared" si="27"/>
        <v>109.36799999999999</v>
      </c>
    </row>
    <row r="267" spans="1:6" ht="15">
      <c r="A267" s="60">
        <v>20</v>
      </c>
      <c r="B267" s="26" t="s">
        <v>26</v>
      </c>
      <c r="C267" s="49">
        <f>SUM(C268:C280)</f>
        <v>16790</v>
      </c>
      <c r="D267" s="49"/>
      <c r="E267" s="49">
        <f t="shared" ref="E267" si="29">SUM(E268:E280)</f>
        <v>2475.1959999999999</v>
      </c>
      <c r="F267" s="10">
        <f>F268+F269+F270+F271+F272+F273+F274+F275+F276+F277+F278+F279+F280</f>
        <v>2475.1959999999999</v>
      </c>
    </row>
    <row r="268" spans="1:6" ht="15">
      <c r="A268" s="61"/>
      <c r="B268" s="23" t="s">
        <v>86</v>
      </c>
      <c r="C268" s="48">
        <v>3533</v>
      </c>
      <c r="D268" s="27">
        <v>149</v>
      </c>
      <c r="E268" s="38">
        <f t="shared" si="28"/>
        <v>526.41700000000003</v>
      </c>
      <c r="F268" s="11">
        <f t="shared" si="27"/>
        <v>526.41700000000003</v>
      </c>
    </row>
    <row r="269" spans="1:6" ht="15">
      <c r="A269" s="61"/>
      <c r="B269" s="23" t="s">
        <v>386</v>
      </c>
      <c r="C269" s="48">
        <v>1985</v>
      </c>
      <c r="D269" s="18">
        <v>147</v>
      </c>
      <c r="E269" s="38">
        <f t="shared" si="28"/>
        <v>291.79500000000002</v>
      </c>
      <c r="F269" s="11">
        <f t="shared" si="27"/>
        <v>291.79500000000002</v>
      </c>
    </row>
    <row r="270" spans="1:6" ht="15">
      <c r="A270" s="61"/>
      <c r="B270" s="23" t="s">
        <v>385</v>
      </c>
      <c r="C270" s="48">
        <v>2961</v>
      </c>
      <c r="D270" s="18">
        <v>147</v>
      </c>
      <c r="E270" s="38">
        <f t="shared" si="28"/>
        <v>435.267</v>
      </c>
      <c r="F270" s="11">
        <f t="shared" si="27"/>
        <v>435.267</v>
      </c>
    </row>
    <row r="271" spans="1:6" ht="15">
      <c r="A271" s="61"/>
      <c r="B271" s="17" t="s">
        <v>87</v>
      </c>
      <c r="C271" s="48">
        <v>51</v>
      </c>
      <c r="D271" s="18">
        <v>147</v>
      </c>
      <c r="E271" s="38">
        <f t="shared" si="28"/>
        <v>7.4969999999999999</v>
      </c>
      <c r="F271" s="11">
        <f t="shared" si="27"/>
        <v>7.4969999999999999</v>
      </c>
    </row>
    <row r="272" spans="1:6" ht="15">
      <c r="A272" s="61"/>
      <c r="B272" s="17" t="s">
        <v>88</v>
      </c>
      <c r="C272" s="48">
        <v>233</v>
      </c>
      <c r="D272" s="18">
        <v>147</v>
      </c>
      <c r="E272" s="38">
        <f t="shared" si="28"/>
        <v>34.250999999999998</v>
      </c>
      <c r="F272" s="11">
        <f t="shared" si="27"/>
        <v>34.250999999999998</v>
      </c>
    </row>
    <row r="273" spans="1:6" ht="15">
      <c r="A273" s="61"/>
      <c r="B273" s="17" t="s">
        <v>89</v>
      </c>
      <c r="C273" s="48">
        <v>560</v>
      </c>
      <c r="D273" s="18">
        <v>147</v>
      </c>
      <c r="E273" s="38">
        <f t="shared" si="28"/>
        <v>82.32</v>
      </c>
      <c r="F273" s="11">
        <f t="shared" si="27"/>
        <v>82.32</v>
      </c>
    </row>
    <row r="274" spans="1:6" ht="15">
      <c r="A274" s="61"/>
      <c r="B274" s="17" t="s">
        <v>90</v>
      </c>
      <c r="C274" s="48">
        <v>723</v>
      </c>
      <c r="D274" s="18">
        <v>147</v>
      </c>
      <c r="E274" s="38">
        <f t="shared" si="28"/>
        <v>106.28100000000001</v>
      </c>
      <c r="F274" s="11">
        <f t="shared" si="27"/>
        <v>106.28100000000001</v>
      </c>
    </row>
    <row r="275" spans="1:6" ht="15">
      <c r="A275" s="61"/>
      <c r="B275" s="17" t="s">
        <v>91</v>
      </c>
      <c r="C275" s="48">
        <v>2720</v>
      </c>
      <c r="D275" s="18">
        <v>147</v>
      </c>
      <c r="E275" s="38">
        <f t="shared" si="28"/>
        <v>399.84</v>
      </c>
      <c r="F275" s="11">
        <f t="shared" si="27"/>
        <v>399.84</v>
      </c>
    </row>
    <row r="276" spans="1:6" ht="15">
      <c r="A276" s="61"/>
      <c r="B276" s="17" t="s">
        <v>92</v>
      </c>
      <c r="C276" s="48">
        <v>467</v>
      </c>
      <c r="D276" s="18">
        <v>147</v>
      </c>
      <c r="E276" s="38">
        <f t="shared" si="28"/>
        <v>68.649000000000001</v>
      </c>
      <c r="F276" s="11">
        <f t="shared" si="27"/>
        <v>68.649000000000001</v>
      </c>
    </row>
    <row r="277" spans="1:6" ht="15">
      <c r="A277" s="61"/>
      <c r="B277" s="17" t="s">
        <v>93</v>
      </c>
      <c r="C277" s="48">
        <v>672</v>
      </c>
      <c r="D277" s="18">
        <v>147</v>
      </c>
      <c r="E277" s="38">
        <f t="shared" si="28"/>
        <v>98.784000000000006</v>
      </c>
      <c r="F277" s="11">
        <f t="shared" si="27"/>
        <v>98.784000000000006</v>
      </c>
    </row>
    <row r="278" spans="1:6" ht="15">
      <c r="A278" s="61"/>
      <c r="B278" s="17" t="s">
        <v>94</v>
      </c>
      <c r="C278" s="48">
        <v>700</v>
      </c>
      <c r="D278" s="18">
        <v>147</v>
      </c>
      <c r="E278" s="38">
        <f t="shared" si="28"/>
        <v>102.9</v>
      </c>
      <c r="F278" s="11">
        <f t="shared" si="27"/>
        <v>102.9</v>
      </c>
    </row>
    <row r="279" spans="1:6" ht="15">
      <c r="A279" s="61"/>
      <c r="B279" s="17" t="s">
        <v>95</v>
      </c>
      <c r="C279" s="48">
        <v>779</v>
      </c>
      <c r="D279" s="18">
        <v>147</v>
      </c>
      <c r="E279" s="38">
        <f t="shared" si="28"/>
        <v>114.51300000000001</v>
      </c>
      <c r="F279" s="11">
        <f t="shared" si="27"/>
        <v>114.51300000000001</v>
      </c>
    </row>
    <row r="280" spans="1:6" ht="15">
      <c r="A280" s="62"/>
      <c r="B280" s="17" t="s">
        <v>96</v>
      </c>
      <c r="C280" s="48">
        <v>1406</v>
      </c>
      <c r="D280" s="18">
        <v>147</v>
      </c>
      <c r="E280" s="38">
        <f t="shared" si="28"/>
        <v>206.68199999999999</v>
      </c>
      <c r="F280" s="11">
        <f t="shared" si="27"/>
        <v>206.68199999999999</v>
      </c>
    </row>
    <row r="281" spans="1:6" ht="15">
      <c r="A281" s="60">
        <v>21</v>
      </c>
      <c r="B281" s="26" t="s">
        <v>15</v>
      </c>
      <c r="C281" s="49">
        <f>SUM(C282:C295)</f>
        <v>21103</v>
      </c>
      <c r="D281" s="49"/>
      <c r="E281" s="49">
        <f t="shared" ref="E281" si="30">SUM(E282:E295)</f>
        <v>3132.4390000000003</v>
      </c>
      <c r="F281" s="10">
        <f>F282+F283+F284+F285+F286+F287+F288+F289+F290+F291+F292+F293+F294+F295</f>
        <v>3132.4390000000003</v>
      </c>
    </row>
    <row r="282" spans="1:6" ht="15">
      <c r="A282" s="61"/>
      <c r="B282" s="17" t="s">
        <v>275</v>
      </c>
      <c r="C282" s="48">
        <v>489</v>
      </c>
      <c r="D282" s="18">
        <v>147</v>
      </c>
      <c r="E282" s="38">
        <f t="shared" si="28"/>
        <v>71.882999999999996</v>
      </c>
      <c r="F282" s="11">
        <f t="shared" si="27"/>
        <v>71.882999999999996</v>
      </c>
    </row>
    <row r="283" spans="1:6" ht="15">
      <c r="A283" s="61"/>
      <c r="B283" s="17" t="s">
        <v>276</v>
      </c>
      <c r="C283" s="48">
        <v>380</v>
      </c>
      <c r="D283" s="18">
        <v>147</v>
      </c>
      <c r="E283" s="38">
        <f t="shared" si="28"/>
        <v>55.86</v>
      </c>
      <c r="F283" s="11">
        <f t="shared" si="27"/>
        <v>55.86</v>
      </c>
    </row>
    <row r="284" spans="1:6" ht="15">
      <c r="A284" s="61"/>
      <c r="B284" s="17" t="s">
        <v>277</v>
      </c>
      <c r="C284" s="48">
        <v>546</v>
      </c>
      <c r="D284" s="18">
        <v>147</v>
      </c>
      <c r="E284" s="38">
        <f t="shared" si="28"/>
        <v>80.262</v>
      </c>
      <c r="F284" s="11">
        <f t="shared" si="27"/>
        <v>80.262</v>
      </c>
    </row>
    <row r="285" spans="1:6" ht="15">
      <c r="A285" s="61"/>
      <c r="B285" s="17" t="s">
        <v>278</v>
      </c>
      <c r="C285" s="48">
        <v>581</v>
      </c>
      <c r="D285" s="18">
        <v>147</v>
      </c>
      <c r="E285" s="38">
        <f t="shared" si="28"/>
        <v>85.406999999999996</v>
      </c>
      <c r="F285" s="11">
        <f t="shared" si="27"/>
        <v>85.406999999999996</v>
      </c>
    </row>
    <row r="286" spans="1:6" ht="15">
      <c r="A286" s="61"/>
      <c r="B286" s="17" t="s">
        <v>279</v>
      </c>
      <c r="C286" s="48">
        <v>1409</v>
      </c>
      <c r="D286" s="18">
        <v>147</v>
      </c>
      <c r="E286" s="38">
        <f t="shared" si="28"/>
        <v>207.12299999999999</v>
      </c>
      <c r="F286" s="11">
        <f t="shared" si="27"/>
        <v>207.12299999999999</v>
      </c>
    </row>
    <row r="287" spans="1:6" ht="15">
      <c r="A287" s="61"/>
      <c r="B287" s="17" t="s">
        <v>280</v>
      </c>
      <c r="C287" s="48">
        <v>537</v>
      </c>
      <c r="D287" s="18">
        <v>147</v>
      </c>
      <c r="E287" s="38">
        <f t="shared" si="28"/>
        <v>78.938999999999993</v>
      </c>
      <c r="F287" s="11">
        <f t="shared" si="27"/>
        <v>78.938999999999993</v>
      </c>
    </row>
    <row r="288" spans="1:6" ht="15">
      <c r="A288" s="61"/>
      <c r="B288" s="17" t="s">
        <v>281</v>
      </c>
      <c r="C288" s="48">
        <v>515</v>
      </c>
      <c r="D288" s="18">
        <v>147</v>
      </c>
      <c r="E288" s="38">
        <f t="shared" si="28"/>
        <v>75.704999999999998</v>
      </c>
      <c r="F288" s="11">
        <f t="shared" si="27"/>
        <v>75.704999999999998</v>
      </c>
    </row>
    <row r="289" spans="1:6" ht="15">
      <c r="A289" s="61"/>
      <c r="B289" s="17" t="s">
        <v>282</v>
      </c>
      <c r="C289" s="48">
        <v>90</v>
      </c>
      <c r="D289" s="18">
        <v>147</v>
      </c>
      <c r="E289" s="38">
        <f t="shared" si="28"/>
        <v>13.23</v>
      </c>
      <c r="F289" s="11">
        <f t="shared" si="27"/>
        <v>13.23</v>
      </c>
    </row>
    <row r="290" spans="1:6" ht="15">
      <c r="A290" s="61"/>
      <c r="B290" s="17" t="s">
        <v>283</v>
      </c>
      <c r="C290" s="48">
        <v>718</v>
      </c>
      <c r="D290" s="18">
        <v>147</v>
      </c>
      <c r="E290" s="38">
        <f t="shared" si="28"/>
        <v>105.54600000000001</v>
      </c>
      <c r="F290" s="11">
        <f t="shared" si="27"/>
        <v>105.54600000000001</v>
      </c>
    </row>
    <row r="291" spans="1:6" ht="15">
      <c r="A291" s="61"/>
      <c r="B291" s="17" t="s">
        <v>284</v>
      </c>
      <c r="C291" s="48">
        <v>361</v>
      </c>
      <c r="D291" s="18">
        <v>147</v>
      </c>
      <c r="E291" s="38">
        <f t="shared" si="28"/>
        <v>53.067</v>
      </c>
      <c r="F291" s="11">
        <f t="shared" si="27"/>
        <v>53.067</v>
      </c>
    </row>
    <row r="292" spans="1:6" ht="15">
      <c r="A292" s="61"/>
      <c r="B292" s="17" t="s">
        <v>285</v>
      </c>
      <c r="C292" s="48">
        <v>328</v>
      </c>
      <c r="D292" s="18">
        <v>147</v>
      </c>
      <c r="E292" s="38">
        <f t="shared" si="28"/>
        <v>48.216000000000001</v>
      </c>
      <c r="F292" s="11">
        <f t="shared" si="27"/>
        <v>48.216000000000001</v>
      </c>
    </row>
    <row r="293" spans="1:6" ht="15">
      <c r="A293" s="61"/>
      <c r="B293" s="23" t="s">
        <v>286</v>
      </c>
      <c r="C293" s="48">
        <v>7056</v>
      </c>
      <c r="D293" s="27">
        <v>149</v>
      </c>
      <c r="E293" s="38">
        <f t="shared" si="28"/>
        <v>1051.3440000000001</v>
      </c>
      <c r="F293" s="11">
        <f t="shared" si="27"/>
        <v>1051.3440000000001</v>
      </c>
    </row>
    <row r="294" spans="1:6" ht="15">
      <c r="A294" s="61"/>
      <c r="B294" s="23" t="s">
        <v>287</v>
      </c>
      <c r="C294" s="48">
        <v>6476</v>
      </c>
      <c r="D294" s="27">
        <v>149</v>
      </c>
      <c r="E294" s="38">
        <f t="shared" si="28"/>
        <v>964.92399999999998</v>
      </c>
      <c r="F294" s="11">
        <f t="shared" si="27"/>
        <v>964.92399999999998</v>
      </c>
    </row>
    <row r="295" spans="1:6" ht="15">
      <c r="A295" s="62"/>
      <c r="B295" s="23" t="s">
        <v>288</v>
      </c>
      <c r="C295" s="48">
        <v>1617</v>
      </c>
      <c r="D295" s="27">
        <v>149</v>
      </c>
      <c r="E295" s="38">
        <f t="shared" si="28"/>
        <v>240.93299999999999</v>
      </c>
      <c r="F295" s="11">
        <f t="shared" si="27"/>
        <v>240.93299999999999</v>
      </c>
    </row>
    <row r="296" spans="1:6" ht="15">
      <c r="A296" s="60">
        <v>22</v>
      </c>
      <c r="B296" s="26" t="s">
        <v>27</v>
      </c>
      <c r="C296" s="49">
        <f>SUM(C297:C299)</f>
        <v>1340</v>
      </c>
      <c r="D296" s="49"/>
      <c r="E296" s="49">
        <f t="shared" ref="E296" si="31">SUM(E297:E299)</f>
        <v>173.01900000000001</v>
      </c>
      <c r="F296" s="10">
        <f>F297+F298+F299</f>
        <v>173.01900000000001</v>
      </c>
    </row>
    <row r="297" spans="1:6" ht="15">
      <c r="A297" s="61"/>
      <c r="B297" s="23" t="s">
        <v>289</v>
      </c>
      <c r="C297" s="48">
        <v>925</v>
      </c>
      <c r="D297" s="27">
        <v>147</v>
      </c>
      <c r="E297" s="38">
        <f t="shared" si="28"/>
        <v>135.97499999999999</v>
      </c>
      <c r="F297" s="11">
        <f t="shared" si="27"/>
        <v>135.97499999999999</v>
      </c>
    </row>
    <row r="298" spans="1:6" ht="15">
      <c r="A298" s="61"/>
      <c r="B298" s="23" t="s">
        <v>290</v>
      </c>
      <c r="C298" s="48">
        <v>252</v>
      </c>
      <c r="D298" s="27">
        <v>147</v>
      </c>
      <c r="E298" s="38">
        <f t="shared" si="28"/>
        <v>37.043999999999997</v>
      </c>
      <c r="F298" s="11">
        <f t="shared" si="27"/>
        <v>37.043999999999997</v>
      </c>
    </row>
    <row r="299" spans="1:6" ht="45">
      <c r="A299" s="62"/>
      <c r="B299" s="23" t="s">
        <v>387</v>
      </c>
      <c r="C299" s="48">
        <v>163</v>
      </c>
      <c r="D299" s="27"/>
      <c r="E299" s="38">
        <f t="shared" si="28"/>
        <v>0</v>
      </c>
      <c r="F299" s="11">
        <f t="shared" si="27"/>
        <v>0</v>
      </c>
    </row>
    <row r="300" spans="1:6" ht="15">
      <c r="A300" s="60">
        <v>23</v>
      </c>
      <c r="B300" s="26" t="s">
        <v>16</v>
      </c>
      <c r="C300" s="49">
        <f>SUM(C301:C308)</f>
        <v>11228</v>
      </c>
      <c r="D300" s="49"/>
      <c r="E300" s="49">
        <f t="shared" ref="E300" si="32">SUM(E301:E308)</f>
        <v>1632.134</v>
      </c>
      <c r="F300" s="10">
        <f>F301+F302+F303+F304+F305+F306+F307+F308</f>
        <v>1632.134</v>
      </c>
    </row>
    <row r="301" spans="1:6" ht="15">
      <c r="A301" s="61"/>
      <c r="B301" s="17" t="s">
        <v>291</v>
      </c>
      <c r="C301" s="48">
        <v>2469</v>
      </c>
      <c r="D301" s="18">
        <v>147</v>
      </c>
      <c r="E301" s="38">
        <f t="shared" si="28"/>
        <v>362.94299999999998</v>
      </c>
      <c r="F301" s="11">
        <f t="shared" si="27"/>
        <v>362.94299999999998</v>
      </c>
    </row>
    <row r="302" spans="1:6" ht="15">
      <c r="A302" s="61"/>
      <c r="B302" s="17" t="s">
        <v>292</v>
      </c>
      <c r="C302" s="48">
        <v>885</v>
      </c>
      <c r="D302" s="18">
        <v>147</v>
      </c>
      <c r="E302" s="38">
        <f t="shared" si="28"/>
        <v>130.095</v>
      </c>
      <c r="F302" s="11">
        <f t="shared" si="27"/>
        <v>130.095</v>
      </c>
    </row>
    <row r="303" spans="1:6" ht="15">
      <c r="A303" s="61"/>
      <c r="B303" s="17" t="s">
        <v>293</v>
      </c>
      <c r="C303" s="48">
        <v>604</v>
      </c>
      <c r="D303" s="18">
        <v>147</v>
      </c>
      <c r="E303" s="38">
        <f t="shared" si="28"/>
        <v>88.787999999999997</v>
      </c>
      <c r="F303" s="11">
        <f t="shared" si="27"/>
        <v>88.787999999999997</v>
      </c>
    </row>
    <row r="304" spans="1:6" ht="15">
      <c r="A304" s="61"/>
      <c r="B304" s="17" t="s">
        <v>294</v>
      </c>
      <c r="C304" s="48">
        <v>857</v>
      </c>
      <c r="D304" s="18">
        <v>147</v>
      </c>
      <c r="E304" s="38">
        <f t="shared" si="28"/>
        <v>125.979</v>
      </c>
      <c r="F304" s="11">
        <f t="shared" si="27"/>
        <v>125.979</v>
      </c>
    </row>
    <row r="305" spans="1:6" ht="15">
      <c r="A305" s="61"/>
      <c r="B305" s="17" t="s">
        <v>295</v>
      </c>
      <c r="C305" s="48">
        <v>846</v>
      </c>
      <c r="D305" s="18">
        <v>147</v>
      </c>
      <c r="E305" s="38">
        <f t="shared" si="28"/>
        <v>124.36199999999999</v>
      </c>
      <c r="F305" s="11">
        <f t="shared" si="27"/>
        <v>124.36199999999999</v>
      </c>
    </row>
    <row r="306" spans="1:6" ht="15">
      <c r="A306" s="61"/>
      <c r="B306" s="23" t="s">
        <v>296</v>
      </c>
      <c r="C306" s="48">
        <v>5215</v>
      </c>
      <c r="D306" s="27">
        <v>149</v>
      </c>
      <c r="E306" s="38">
        <f>(C306*D306)/1000</f>
        <v>777.03499999999997</v>
      </c>
      <c r="F306" s="11">
        <f t="shared" si="27"/>
        <v>777.03499999999997</v>
      </c>
    </row>
    <row r="307" spans="1:6" ht="15">
      <c r="A307" s="61"/>
      <c r="B307" s="23" t="s">
        <v>297</v>
      </c>
      <c r="C307" s="48">
        <v>156</v>
      </c>
      <c r="D307" s="27">
        <v>147</v>
      </c>
      <c r="E307" s="38">
        <f t="shared" si="28"/>
        <v>22.931999999999999</v>
      </c>
      <c r="F307" s="11">
        <f t="shared" si="27"/>
        <v>22.931999999999999</v>
      </c>
    </row>
    <row r="308" spans="1:6" ht="30">
      <c r="A308" s="62"/>
      <c r="B308" s="23" t="s">
        <v>388</v>
      </c>
      <c r="C308" s="48">
        <v>196</v>
      </c>
      <c r="D308" s="27"/>
      <c r="E308" s="38">
        <f t="shared" si="28"/>
        <v>0</v>
      </c>
      <c r="F308" s="11">
        <f t="shared" si="27"/>
        <v>0</v>
      </c>
    </row>
    <row r="309" spans="1:6" ht="15">
      <c r="A309" s="60">
        <v>24</v>
      </c>
      <c r="B309" s="26" t="s">
        <v>17</v>
      </c>
      <c r="C309" s="49">
        <f>SUM(C310:C319)</f>
        <v>18091</v>
      </c>
      <c r="D309" s="49"/>
      <c r="E309" s="49">
        <f t="shared" ref="E309" si="33">SUM(E310:E319)</f>
        <v>2667.4109999999996</v>
      </c>
      <c r="F309" s="10">
        <f>F310+F311+F312+F313+F314+F315+F316+F317+F318+F319</f>
        <v>2667.4109999999996</v>
      </c>
    </row>
    <row r="310" spans="1:6" ht="15">
      <c r="A310" s="61"/>
      <c r="B310" s="23" t="s">
        <v>389</v>
      </c>
      <c r="C310" s="48">
        <v>4017</v>
      </c>
      <c r="D310" s="27">
        <v>149</v>
      </c>
      <c r="E310" s="38">
        <f t="shared" si="28"/>
        <v>598.53300000000002</v>
      </c>
      <c r="F310" s="11">
        <f t="shared" ref="F310:F373" si="34">E310</f>
        <v>598.53300000000002</v>
      </c>
    </row>
    <row r="311" spans="1:6" ht="15">
      <c r="A311" s="61"/>
      <c r="B311" s="23" t="s">
        <v>298</v>
      </c>
      <c r="C311" s="48">
        <v>1273</v>
      </c>
      <c r="D311" s="27">
        <v>147</v>
      </c>
      <c r="E311" s="38">
        <f t="shared" si="28"/>
        <v>187.131</v>
      </c>
      <c r="F311" s="11">
        <f t="shared" si="34"/>
        <v>187.131</v>
      </c>
    </row>
    <row r="312" spans="1:6" ht="15">
      <c r="A312" s="61"/>
      <c r="B312" s="23" t="s">
        <v>299</v>
      </c>
      <c r="C312" s="48">
        <v>6594</v>
      </c>
      <c r="D312" s="27">
        <v>147</v>
      </c>
      <c r="E312" s="38">
        <f t="shared" ref="E312:E375" si="35">(C312*D312)/1000</f>
        <v>969.31799999999998</v>
      </c>
      <c r="F312" s="11">
        <f t="shared" si="34"/>
        <v>969.31799999999998</v>
      </c>
    </row>
    <row r="313" spans="1:6" ht="15">
      <c r="A313" s="61"/>
      <c r="B313" s="23" t="s">
        <v>300</v>
      </c>
      <c r="C313" s="48">
        <v>666</v>
      </c>
      <c r="D313" s="27">
        <v>147</v>
      </c>
      <c r="E313" s="38">
        <f t="shared" si="35"/>
        <v>97.902000000000001</v>
      </c>
      <c r="F313" s="11">
        <f t="shared" si="34"/>
        <v>97.902000000000001</v>
      </c>
    </row>
    <row r="314" spans="1:6" ht="15">
      <c r="A314" s="61"/>
      <c r="B314" s="23" t="s">
        <v>301</v>
      </c>
      <c r="C314" s="48">
        <v>670</v>
      </c>
      <c r="D314" s="27">
        <v>147</v>
      </c>
      <c r="E314" s="38">
        <f t="shared" si="35"/>
        <v>98.49</v>
      </c>
      <c r="F314" s="11">
        <f t="shared" si="34"/>
        <v>98.49</v>
      </c>
    </row>
    <row r="315" spans="1:6" ht="15">
      <c r="A315" s="61"/>
      <c r="B315" s="23" t="s">
        <v>302</v>
      </c>
      <c r="C315" s="48">
        <v>640</v>
      </c>
      <c r="D315" s="27">
        <v>147</v>
      </c>
      <c r="E315" s="38">
        <f t="shared" si="35"/>
        <v>94.08</v>
      </c>
      <c r="F315" s="11">
        <f t="shared" si="34"/>
        <v>94.08</v>
      </c>
    </row>
    <row r="316" spans="1:6" ht="15">
      <c r="A316" s="61"/>
      <c r="B316" s="23" t="s">
        <v>303</v>
      </c>
      <c r="C316" s="48">
        <v>999</v>
      </c>
      <c r="D316" s="27">
        <v>147</v>
      </c>
      <c r="E316" s="38">
        <f t="shared" si="35"/>
        <v>146.85300000000001</v>
      </c>
      <c r="F316" s="11">
        <f t="shared" si="34"/>
        <v>146.85300000000001</v>
      </c>
    </row>
    <row r="317" spans="1:6" ht="15">
      <c r="A317" s="61"/>
      <c r="B317" s="23" t="s">
        <v>304</v>
      </c>
      <c r="C317" s="48">
        <v>1431</v>
      </c>
      <c r="D317" s="27">
        <v>147</v>
      </c>
      <c r="E317" s="38">
        <f t="shared" si="35"/>
        <v>210.357</v>
      </c>
      <c r="F317" s="11">
        <f t="shared" si="34"/>
        <v>210.357</v>
      </c>
    </row>
    <row r="318" spans="1:6" ht="15">
      <c r="A318" s="61"/>
      <c r="B318" s="23" t="s">
        <v>305</v>
      </c>
      <c r="C318" s="48">
        <v>1225</v>
      </c>
      <c r="D318" s="27">
        <v>147</v>
      </c>
      <c r="E318" s="38">
        <f t="shared" si="35"/>
        <v>180.07499999999999</v>
      </c>
      <c r="F318" s="11">
        <f t="shared" si="34"/>
        <v>180.07499999999999</v>
      </c>
    </row>
    <row r="319" spans="1:6" ht="15">
      <c r="A319" s="62"/>
      <c r="B319" s="23" t="s">
        <v>306</v>
      </c>
      <c r="C319" s="48">
        <v>576</v>
      </c>
      <c r="D319" s="27">
        <v>147</v>
      </c>
      <c r="E319" s="38">
        <f t="shared" si="35"/>
        <v>84.671999999999997</v>
      </c>
      <c r="F319" s="11">
        <f t="shared" si="34"/>
        <v>84.671999999999997</v>
      </c>
    </row>
    <row r="320" spans="1:6" ht="15">
      <c r="A320" s="60">
        <v>25</v>
      </c>
      <c r="B320" s="26" t="s">
        <v>18</v>
      </c>
      <c r="C320" s="49">
        <f>SUM(C321:C332)</f>
        <v>27481</v>
      </c>
      <c r="D320" s="49"/>
      <c r="E320" s="49">
        <f t="shared" ref="E320" si="36">SUM(E321:E332)</f>
        <v>4067.2190000000001</v>
      </c>
      <c r="F320" s="10">
        <f>F321+F322+F323+F324+F325+F326+F327+F328+F329+F330+F331+F332</f>
        <v>4067.2190000000001</v>
      </c>
    </row>
    <row r="321" spans="1:6" ht="15">
      <c r="A321" s="61"/>
      <c r="B321" s="17" t="s">
        <v>307</v>
      </c>
      <c r="C321" s="48">
        <v>4140</v>
      </c>
      <c r="D321" s="18">
        <v>147</v>
      </c>
      <c r="E321" s="38">
        <f t="shared" si="35"/>
        <v>608.58000000000004</v>
      </c>
      <c r="F321" s="11">
        <f t="shared" si="34"/>
        <v>608.58000000000004</v>
      </c>
    </row>
    <row r="322" spans="1:6" ht="15">
      <c r="A322" s="61"/>
      <c r="B322" s="17" t="s">
        <v>308</v>
      </c>
      <c r="C322" s="48">
        <v>689</v>
      </c>
      <c r="D322" s="18">
        <v>147</v>
      </c>
      <c r="E322" s="38">
        <f t="shared" si="35"/>
        <v>101.283</v>
      </c>
      <c r="F322" s="11">
        <f t="shared" si="34"/>
        <v>101.283</v>
      </c>
    </row>
    <row r="323" spans="1:6" ht="15">
      <c r="A323" s="61"/>
      <c r="B323" s="17" t="s">
        <v>309</v>
      </c>
      <c r="C323" s="48">
        <v>240</v>
      </c>
      <c r="D323" s="18">
        <v>147</v>
      </c>
      <c r="E323" s="38">
        <f t="shared" si="35"/>
        <v>35.28</v>
      </c>
      <c r="F323" s="11">
        <f t="shared" si="34"/>
        <v>35.28</v>
      </c>
    </row>
    <row r="324" spans="1:6" ht="15">
      <c r="A324" s="61"/>
      <c r="B324" s="17" t="s">
        <v>310</v>
      </c>
      <c r="C324" s="48">
        <v>1138</v>
      </c>
      <c r="D324" s="18">
        <v>147</v>
      </c>
      <c r="E324" s="38">
        <f t="shared" si="35"/>
        <v>167.286</v>
      </c>
      <c r="F324" s="11">
        <f t="shared" si="34"/>
        <v>167.286</v>
      </c>
    </row>
    <row r="325" spans="1:6" ht="15">
      <c r="A325" s="61"/>
      <c r="B325" s="17" t="s">
        <v>390</v>
      </c>
      <c r="C325" s="48">
        <v>2692</v>
      </c>
      <c r="D325" s="18">
        <v>147</v>
      </c>
      <c r="E325" s="38">
        <f t="shared" si="35"/>
        <v>395.72399999999999</v>
      </c>
      <c r="F325" s="11">
        <f t="shared" si="34"/>
        <v>395.72399999999999</v>
      </c>
    </row>
    <row r="326" spans="1:6" ht="15">
      <c r="A326" s="61"/>
      <c r="B326" s="17" t="s">
        <v>311</v>
      </c>
      <c r="C326" s="48">
        <v>1673</v>
      </c>
      <c r="D326" s="18">
        <v>147</v>
      </c>
      <c r="E326" s="38">
        <f t="shared" si="35"/>
        <v>245.93100000000001</v>
      </c>
      <c r="F326" s="11">
        <f t="shared" si="34"/>
        <v>245.93100000000001</v>
      </c>
    </row>
    <row r="327" spans="1:6" ht="15">
      <c r="A327" s="61"/>
      <c r="B327" s="17" t="s">
        <v>312</v>
      </c>
      <c r="C327" s="48">
        <v>2685</v>
      </c>
      <c r="D327" s="18">
        <v>147</v>
      </c>
      <c r="E327" s="38">
        <f t="shared" si="35"/>
        <v>394.69499999999999</v>
      </c>
      <c r="F327" s="11">
        <f t="shared" si="34"/>
        <v>394.69499999999999</v>
      </c>
    </row>
    <row r="328" spans="1:6" ht="15">
      <c r="A328" s="61"/>
      <c r="B328" s="17" t="s">
        <v>313</v>
      </c>
      <c r="C328" s="48">
        <v>213</v>
      </c>
      <c r="D328" s="18">
        <v>147</v>
      </c>
      <c r="E328" s="38">
        <f t="shared" si="35"/>
        <v>31.311</v>
      </c>
      <c r="F328" s="11">
        <f t="shared" si="34"/>
        <v>31.311</v>
      </c>
    </row>
    <row r="329" spans="1:6" ht="15">
      <c r="A329" s="61"/>
      <c r="B329" s="17" t="s">
        <v>314</v>
      </c>
      <c r="C329" s="48">
        <v>115</v>
      </c>
      <c r="D329" s="18">
        <v>147</v>
      </c>
      <c r="E329" s="38">
        <f t="shared" si="35"/>
        <v>16.905000000000001</v>
      </c>
      <c r="F329" s="11">
        <f t="shared" si="34"/>
        <v>16.905000000000001</v>
      </c>
    </row>
    <row r="330" spans="1:6" ht="15">
      <c r="A330" s="61"/>
      <c r="B330" s="17" t="s">
        <v>315</v>
      </c>
      <c r="C330" s="48">
        <v>140</v>
      </c>
      <c r="D330" s="18">
        <v>147</v>
      </c>
      <c r="E330" s="38">
        <f t="shared" si="35"/>
        <v>20.58</v>
      </c>
      <c r="F330" s="11">
        <f t="shared" si="34"/>
        <v>20.58</v>
      </c>
    </row>
    <row r="331" spans="1:6" ht="15">
      <c r="A331" s="61"/>
      <c r="B331" s="23" t="s">
        <v>316</v>
      </c>
      <c r="C331" s="48">
        <v>3375</v>
      </c>
      <c r="D331" s="27">
        <v>149</v>
      </c>
      <c r="E331" s="38">
        <f t="shared" si="35"/>
        <v>502.875</v>
      </c>
      <c r="F331" s="11">
        <f t="shared" si="34"/>
        <v>502.875</v>
      </c>
    </row>
    <row r="332" spans="1:6" ht="15">
      <c r="A332" s="62"/>
      <c r="B332" s="23" t="s">
        <v>317</v>
      </c>
      <c r="C332" s="48">
        <v>10381</v>
      </c>
      <c r="D332" s="27">
        <v>149</v>
      </c>
      <c r="E332" s="38">
        <f t="shared" si="35"/>
        <v>1546.769</v>
      </c>
      <c r="F332" s="11">
        <f t="shared" si="34"/>
        <v>1546.769</v>
      </c>
    </row>
    <row r="333" spans="1:6" ht="15">
      <c r="A333" s="60">
        <v>26</v>
      </c>
      <c r="B333" s="26" t="s">
        <v>28</v>
      </c>
      <c r="C333" s="49">
        <f>SUM(C334:C351)</f>
        <v>31899</v>
      </c>
      <c r="D333" s="49"/>
      <c r="E333" s="49">
        <f t="shared" ref="E333" si="37">SUM(E334:E351)</f>
        <v>4732.8030000000008</v>
      </c>
      <c r="F333" s="10">
        <f>F334+F335+F336+F337+F338+F339+F340+F341+F342+F343+F344+F345+F346+F347+F348+F349+F350+F351</f>
        <v>4732.8030000000008</v>
      </c>
    </row>
    <row r="334" spans="1:6" ht="15">
      <c r="A334" s="61"/>
      <c r="B334" s="28" t="s">
        <v>318</v>
      </c>
      <c r="C334" s="48">
        <v>2990</v>
      </c>
      <c r="D334" s="27">
        <v>149</v>
      </c>
      <c r="E334" s="38">
        <f t="shared" si="35"/>
        <v>445.51</v>
      </c>
      <c r="F334" s="11">
        <f t="shared" si="34"/>
        <v>445.51</v>
      </c>
    </row>
    <row r="335" spans="1:6" ht="15">
      <c r="A335" s="61"/>
      <c r="B335" s="28" t="s">
        <v>319</v>
      </c>
      <c r="C335" s="48">
        <v>1783</v>
      </c>
      <c r="D335" s="27">
        <v>149</v>
      </c>
      <c r="E335" s="38">
        <f t="shared" si="35"/>
        <v>265.66699999999997</v>
      </c>
      <c r="F335" s="11">
        <f t="shared" si="34"/>
        <v>265.66699999999997</v>
      </c>
    </row>
    <row r="336" spans="1:6" ht="15">
      <c r="A336" s="61"/>
      <c r="B336" s="28" t="s">
        <v>320</v>
      </c>
      <c r="C336" s="48">
        <v>4315</v>
      </c>
      <c r="D336" s="27">
        <v>149</v>
      </c>
      <c r="E336" s="38">
        <f t="shared" si="35"/>
        <v>642.93499999999995</v>
      </c>
      <c r="F336" s="11">
        <f t="shared" si="34"/>
        <v>642.93499999999995</v>
      </c>
    </row>
    <row r="337" spans="1:6" ht="15">
      <c r="A337" s="61"/>
      <c r="B337" s="34" t="s">
        <v>321</v>
      </c>
      <c r="C337" s="48">
        <v>12737</v>
      </c>
      <c r="D337" s="27">
        <v>149</v>
      </c>
      <c r="E337" s="38">
        <f t="shared" si="35"/>
        <v>1897.8130000000001</v>
      </c>
      <c r="F337" s="11">
        <f t="shared" si="34"/>
        <v>1897.8130000000001</v>
      </c>
    </row>
    <row r="338" spans="1:6" ht="15">
      <c r="A338" s="61"/>
      <c r="B338" s="24" t="s">
        <v>322</v>
      </c>
      <c r="C338" s="48">
        <v>1041</v>
      </c>
      <c r="D338" s="18">
        <v>147</v>
      </c>
      <c r="E338" s="38">
        <f t="shared" si="35"/>
        <v>153.02699999999999</v>
      </c>
      <c r="F338" s="11">
        <f t="shared" si="34"/>
        <v>153.02699999999999</v>
      </c>
    </row>
    <row r="339" spans="1:6" ht="15">
      <c r="A339" s="61"/>
      <c r="B339" s="24" t="s">
        <v>323</v>
      </c>
      <c r="C339" s="48">
        <v>862</v>
      </c>
      <c r="D339" s="18">
        <v>147</v>
      </c>
      <c r="E339" s="38">
        <f t="shared" si="35"/>
        <v>126.714</v>
      </c>
      <c r="F339" s="11">
        <f t="shared" si="34"/>
        <v>126.714</v>
      </c>
    </row>
    <row r="340" spans="1:6" ht="15">
      <c r="A340" s="61"/>
      <c r="B340" s="24" t="s">
        <v>324</v>
      </c>
      <c r="C340" s="48">
        <v>350</v>
      </c>
      <c r="D340" s="18">
        <v>147</v>
      </c>
      <c r="E340" s="38">
        <f t="shared" si="35"/>
        <v>51.45</v>
      </c>
      <c r="F340" s="11">
        <f t="shared" si="34"/>
        <v>51.45</v>
      </c>
    </row>
    <row r="341" spans="1:6" ht="15">
      <c r="A341" s="61"/>
      <c r="B341" s="24" t="s">
        <v>325</v>
      </c>
      <c r="C341" s="48">
        <v>470</v>
      </c>
      <c r="D341" s="18">
        <v>147</v>
      </c>
      <c r="E341" s="38">
        <f t="shared" si="35"/>
        <v>69.09</v>
      </c>
      <c r="F341" s="11">
        <f t="shared" si="34"/>
        <v>69.09</v>
      </c>
    </row>
    <row r="342" spans="1:6" ht="15">
      <c r="A342" s="61"/>
      <c r="B342" s="24" t="s">
        <v>326</v>
      </c>
      <c r="C342" s="48">
        <v>233</v>
      </c>
      <c r="D342" s="18">
        <v>147</v>
      </c>
      <c r="E342" s="38">
        <f t="shared" si="35"/>
        <v>34.250999999999998</v>
      </c>
      <c r="F342" s="11">
        <f t="shared" si="34"/>
        <v>34.250999999999998</v>
      </c>
    </row>
    <row r="343" spans="1:6" ht="15">
      <c r="A343" s="61"/>
      <c r="B343" s="24" t="s">
        <v>327</v>
      </c>
      <c r="C343" s="48">
        <v>1623</v>
      </c>
      <c r="D343" s="18">
        <v>147</v>
      </c>
      <c r="E343" s="38">
        <f t="shared" si="35"/>
        <v>238.58099999999999</v>
      </c>
      <c r="F343" s="11">
        <f t="shared" si="34"/>
        <v>238.58099999999999</v>
      </c>
    </row>
    <row r="344" spans="1:6" ht="15">
      <c r="A344" s="61"/>
      <c r="B344" s="25" t="s">
        <v>328</v>
      </c>
      <c r="C344" s="48">
        <v>161</v>
      </c>
      <c r="D344" s="18">
        <v>147</v>
      </c>
      <c r="E344" s="38">
        <f t="shared" si="35"/>
        <v>23.667000000000002</v>
      </c>
      <c r="F344" s="11">
        <f t="shared" si="34"/>
        <v>23.667000000000002</v>
      </c>
    </row>
    <row r="345" spans="1:6" ht="15">
      <c r="A345" s="61"/>
      <c r="B345" s="25" t="s">
        <v>329</v>
      </c>
      <c r="C345" s="48">
        <v>796</v>
      </c>
      <c r="D345" s="18">
        <v>147</v>
      </c>
      <c r="E345" s="38">
        <f t="shared" si="35"/>
        <v>117.012</v>
      </c>
      <c r="F345" s="11">
        <f t="shared" si="34"/>
        <v>117.012</v>
      </c>
    </row>
    <row r="346" spans="1:6" ht="15">
      <c r="A346" s="61"/>
      <c r="B346" s="25" t="s">
        <v>330</v>
      </c>
      <c r="C346" s="48">
        <v>283</v>
      </c>
      <c r="D346" s="18">
        <v>147</v>
      </c>
      <c r="E346" s="38">
        <f t="shared" si="35"/>
        <v>41.600999999999999</v>
      </c>
      <c r="F346" s="11">
        <f t="shared" si="34"/>
        <v>41.600999999999999</v>
      </c>
    </row>
    <row r="347" spans="1:6" ht="15">
      <c r="A347" s="61"/>
      <c r="B347" s="25" t="s">
        <v>331</v>
      </c>
      <c r="C347" s="48">
        <v>468</v>
      </c>
      <c r="D347" s="18">
        <v>147</v>
      </c>
      <c r="E347" s="38">
        <f t="shared" si="35"/>
        <v>68.796000000000006</v>
      </c>
      <c r="F347" s="11">
        <f t="shared" si="34"/>
        <v>68.796000000000006</v>
      </c>
    </row>
    <row r="348" spans="1:6" ht="15">
      <c r="A348" s="61"/>
      <c r="B348" s="25" t="s">
        <v>332</v>
      </c>
      <c r="C348" s="48">
        <v>740</v>
      </c>
      <c r="D348" s="18">
        <v>147</v>
      </c>
      <c r="E348" s="38">
        <f t="shared" si="35"/>
        <v>108.78</v>
      </c>
      <c r="F348" s="11">
        <f t="shared" si="34"/>
        <v>108.78</v>
      </c>
    </row>
    <row r="349" spans="1:6" ht="15">
      <c r="A349" s="61"/>
      <c r="B349" s="25" t="s">
        <v>333</v>
      </c>
      <c r="C349" s="48">
        <v>677</v>
      </c>
      <c r="D349" s="18">
        <v>147</v>
      </c>
      <c r="E349" s="38">
        <f t="shared" si="35"/>
        <v>99.519000000000005</v>
      </c>
      <c r="F349" s="11">
        <f t="shared" si="34"/>
        <v>99.519000000000005</v>
      </c>
    </row>
    <row r="350" spans="1:6" ht="15">
      <c r="A350" s="61"/>
      <c r="B350" s="25" t="s">
        <v>334</v>
      </c>
      <c r="C350" s="48">
        <v>786</v>
      </c>
      <c r="D350" s="18">
        <v>147</v>
      </c>
      <c r="E350" s="38">
        <f t="shared" si="35"/>
        <v>115.542</v>
      </c>
      <c r="F350" s="11">
        <f t="shared" si="34"/>
        <v>115.542</v>
      </c>
    </row>
    <row r="351" spans="1:6" ht="15">
      <c r="A351" s="62"/>
      <c r="B351" s="25" t="s">
        <v>335</v>
      </c>
      <c r="C351" s="48">
        <v>1584</v>
      </c>
      <c r="D351" s="18">
        <v>147</v>
      </c>
      <c r="E351" s="38">
        <f t="shared" si="35"/>
        <v>232.84800000000001</v>
      </c>
      <c r="F351" s="11">
        <f t="shared" si="34"/>
        <v>232.84800000000001</v>
      </c>
    </row>
    <row r="352" spans="1:6" ht="15">
      <c r="A352" s="60">
        <v>27</v>
      </c>
      <c r="B352" s="26" t="s">
        <v>29</v>
      </c>
      <c r="C352" s="49">
        <f>SUM(C353:C375)</f>
        <v>65954</v>
      </c>
      <c r="D352" s="49"/>
      <c r="E352" s="49">
        <f t="shared" ref="E352" si="38">SUM(E353:E375)</f>
        <v>9736.2559999999994</v>
      </c>
      <c r="F352" s="10">
        <f>F353+F354+F355+F356+F357+F358+F359+F360+F361+F362+F363+F364+F365+F366+F367+F368+F369+F370+F371+F372+F373+F374+F375</f>
        <v>9736.2559999999994</v>
      </c>
    </row>
    <row r="353" spans="1:6" ht="15">
      <c r="A353" s="61"/>
      <c r="B353" s="23" t="s">
        <v>336</v>
      </c>
      <c r="C353" s="48">
        <v>10396</v>
      </c>
      <c r="D353" s="27">
        <v>149</v>
      </c>
      <c r="E353" s="38">
        <f t="shared" si="35"/>
        <v>1549.0039999999999</v>
      </c>
      <c r="F353" s="11">
        <f t="shared" si="34"/>
        <v>1549.0039999999999</v>
      </c>
    </row>
    <row r="354" spans="1:6" ht="15">
      <c r="A354" s="61"/>
      <c r="B354" s="23" t="s">
        <v>337</v>
      </c>
      <c r="C354" s="48">
        <v>10113</v>
      </c>
      <c r="D354" s="27">
        <v>149</v>
      </c>
      <c r="E354" s="38">
        <f t="shared" si="35"/>
        <v>1506.837</v>
      </c>
      <c r="F354" s="11">
        <f t="shared" si="34"/>
        <v>1506.837</v>
      </c>
    </row>
    <row r="355" spans="1:6" ht="15">
      <c r="A355" s="61"/>
      <c r="B355" s="23" t="s">
        <v>338</v>
      </c>
      <c r="C355" s="48">
        <v>685</v>
      </c>
      <c r="D355" s="27">
        <v>147</v>
      </c>
      <c r="E355" s="38">
        <f t="shared" si="35"/>
        <v>100.69499999999999</v>
      </c>
      <c r="F355" s="11">
        <f t="shared" si="34"/>
        <v>100.69499999999999</v>
      </c>
    </row>
    <row r="356" spans="1:6" ht="15">
      <c r="A356" s="61"/>
      <c r="B356" s="17" t="s">
        <v>339</v>
      </c>
      <c r="C356" s="48">
        <v>937</v>
      </c>
      <c r="D356" s="18">
        <v>147</v>
      </c>
      <c r="E356" s="38">
        <f t="shared" si="35"/>
        <v>137.739</v>
      </c>
      <c r="F356" s="11">
        <f t="shared" si="34"/>
        <v>137.739</v>
      </c>
    </row>
    <row r="357" spans="1:6" ht="15">
      <c r="A357" s="61"/>
      <c r="B357" s="17" t="s">
        <v>340</v>
      </c>
      <c r="C357" s="48">
        <v>1641</v>
      </c>
      <c r="D357" s="18">
        <v>147</v>
      </c>
      <c r="E357" s="38">
        <f t="shared" si="35"/>
        <v>241.227</v>
      </c>
      <c r="F357" s="11">
        <f t="shared" si="34"/>
        <v>241.227</v>
      </c>
    </row>
    <row r="358" spans="1:6" ht="15">
      <c r="A358" s="61"/>
      <c r="B358" s="17" t="s">
        <v>341</v>
      </c>
      <c r="C358" s="48">
        <v>2133</v>
      </c>
      <c r="D358" s="18">
        <v>147</v>
      </c>
      <c r="E358" s="38">
        <f t="shared" si="35"/>
        <v>313.55099999999999</v>
      </c>
      <c r="F358" s="11">
        <f t="shared" si="34"/>
        <v>313.55099999999999</v>
      </c>
    </row>
    <row r="359" spans="1:6" ht="15">
      <c r="A359" s="61"/>
      <c r="B359" s="17" t="s">
        <v>342</v>
      </c>
      <c r="C359" s="48">
        <v>6455</v>
      </c>
      <c r="D359" s="18">
        <v>147</v>
      </c>
      <c r="E359" s="38">
        <f t="shared" si="35"/>
        <v>948.88499999999999</v>
      </c>
      <c r="F359" s="11">
        <f t="shared" si="34"/>
        <v>948.88499999999999</v>
      </c>
    </row>
    <row r="360" spans="1:6" ht="15">
      <c r="A360" s="61"/>
      <c r="B360" s="17" t="s">
        <v>343</v>
      </c>
      <c r="C360" s="48">
        <v>1104</v>
      </c>
      <c r="D360" s="18">
        <v>147</v>
      </c>
      <c r="E360" s="38">
        <f t="shared" si="35"/>
        <v>162.28800000000001</v>
      </c>
      <c r="F360" s="11">
        <f t="shared" si="34"/>
        <v>162.28800000000001</v>
      </c>
    </row>
    <row r="361" spans="1:6" ht="15">
      <c r="A361" s="61"/>
      <c r="B361" s="17" t="s">
        <v>344</v>
      </c>
      <c r="C361" s="48">
        <v>5332</v>
      </c>
      <c r="D361" s="18">
        <v>147</v>
      </c>
      <c r="E361" s="38">
        <f t="shared" si="35"/>
        <v>783.80399999999997</v>
      </c>
      <c r="F361" s="11">
        <f t="shared" si="34"/>
        <v>783.80399999999997</v>
      </c>
    </row>
    <row r="362" spans="1:6" ht="15">
      <c r="A362" s="61"/>
      <c r="B362" s="17" t="s">
        <v>345</v>
      </c>
      <c r="C362" s="48">
        <v>1201</v>
      </c>
      <c r="D362" s="18">
        <v>147</v>
      </c>
      <c r="E362" s="38">
        <f t="shared" si="35"/>
        <v>176.547</v>
      </c>
      <c r="F362" s="11">
        <f t="shared" si="34"/>
        <v>176.547</v>
      </c>
    </row>
    <row r="363" spans="1:6" ht="15">
      <c r="A363" s="61"/>
      <c r="B363" s="17" t="s">
        <v>346</v>
      </c>
      <c r="C363" s="48">
        <v>988</v>
      </c>
      <c r="D363" s="18">
        <v>147</v>
      </c>
      <c r="E363" s="38">
        <f t="shared" si="35"/>
        <v>145.23599999999999</v>
      </c>
      <c r="F363" s="11">
        <f t="shared" si="34"/>
        <v>145.23599999999999</v>
      </c>
    </row>
    <row r="364" spans="1:6" ht="15">
      <c r="A364" s="61"/>
      <c r="B364" s="17" t="s">
        <v>347</v>
      </c>
      <c r="C364" s="48">
        <v>1383</v>
      </c>
      <c r="D364" s="18">
        <v>147</v>
      </c>
      <c r="E364" s="38">
        <f t="shared" si="35"/>
        <v>203.30099999999999</v>
      </c>
      <c r="F364" s="11">
        <f t="shared" si="34"/>
        <v>203.30099999999999</v>
      </c>
    </row>
    <row r="365" spans="1:6" ht="15">
      <c r="A365" s="61"/>
      <c r="B365" s="17" t="s">
        <v>348</v>
      </c>
      <c r="C365" s="48">
        <v>235</v>
      </c>
      <c r="D365" s="18">
        <v>147</v>
      </c>
      <c r="E365" s="38">
        <f t="shared" si="35"/>
        <v>34.545000000000002</v>
      </c>
      <c r="F365" s="11">
        <f t="shared" si="34"/>
        <v>34.545000000000002</v>
      </c>
    </row>
    <row r="366" spans="1:6" ht="15">
      <c r="A366" s="61"/>
      <c r="B366" s="17" t="s">
        <v>349</v>
      </c>
      <c r="C366" s="48">
        <v>4006</v>
      </c>
      <c r="D366" s="18">
        <v>147</v>
      </c>
      <c r="E366" s="38">
        <f t="shared" si="35"/>
        <v>588.88199999999995</v>
      </c>
      <c r="F366" s="11">
        <f t="shared" si="34"/>
        <v>588.88199999999995</v>
      </c>
    </row>
    <row r="367" spans="1:6" ht="15">
      <c r="A367" s="61"/>
      <c r="B367" s="17" t="s">
        <v>350</v>
      </c>
      <c r="C367" s="48">
        <v>1303</v>
      </c>
      <c r="D367" s="18">
        <v>147</v>
      </c>
      <c r="E367" s="38">
        <f t="shared" si="35"/>
        <v>191.541</v>
      </c>
      <c r="F367" s="11">
        <f t="shared" si="34"/>
        <v>191.541</v>
      </c>
    </row>
    <row r="368" spans="1:6" ht="15">
      <c r="A368" s="61"/>
      <c r="B368" s="17" t="s">
        <v>351</v>
      </c>
      <c r="C368" s="48">
        <v>3068</v>
      </c>
      <c r="D368" s="18">
        <v>147</v>
      </c>
      <c r="E368" s="38">
        <f t="shared" si="35"/>
        <v>450.99599999999998</v>
      </c>
      <c r="F368" s="11">
        <f t="shared" si="34"/>
        <v>450.99599999999998</v>
      </c>
    </row>
    <row r="369" spans="1:6" ht="15">
      <c r="A369" s="61"/>
      <c r="B369" s="17" t="s">
        <v>352</v>
      </c>
      <c r="C369" s="48">
        <v>385</v>
      </c>
      <c r="D369" s="18">
        <v>147</v>
      </c>
      <c r="E369" s="38">
        <f t="shared" si="35"/>
        <v>56.594999999999999</v>
      </c>
      <c r="F369" s="11">
        <f t="shared" si="34"/>
        <v>56.594999999999999</v>
      </c>
    </row>
    <row r="370" spans="1:6" ht="15">
      <c r="A370" s="61"/>
      <c r="B370" s="17" t="s">
        <v>353</v>
      </c>
      <c r="C370" s="48">
        <v>1625</v>
      </c>
      <c r="D370" s="18">
        <v>147</v>
      </c>
      <c r="E370" s="38">
        <f t="shared" si="35"/>
        <v>238.875</v>
      </c>
      <c r="F370" s="11">
        <f t="shared" si="34"/>
        <v>238.875</v>
      </c>
    </row>
    <row r="371" spans="1:6" ht="15">
      <c r="A371" s="61"/>
      <c r="B371" s="17" t="s">
        <v>354</v>
      </c>
      <c r="C371" s="48">
        <v>1028</v>
      </c>
      <c r="D371" s="18">
        <v>147</v>
      </c>
      <c r="E371" s="38">
        <f t="shared" si="35"/>
        <v>151.11600000000001</v>
      </c>
      <c r="F371" s="11">
        <f t="shared" si="34"/>
        <v>151.11600000000001</v>
      </c>
    </row>
    <row r="372" spans="1:6" ht="15">
      <c r="A372" s="61"/>
      <c r="B372" s="17" t="s">
        <v>355</v>
      </c>
      <c r="C372" s="48">
        <v>7269</v>
      </c>
      <c r="D372" s="18">
        <v>147</v>
      </c>
      <c r="E372" s="38">
        <f t="shared" si="35"/>
        <v>1068.5429999999999</v>
      </c>
      <c r="F372" s="11">
        <f t="shared" si="34"/>
        <v>1068.5429999999999</v>
      </c>
    </row>
    <row r="373" spans="1:6" ht="15">
      <c r="A373" s="61"/>
      <c r="B373" s="17" t="s">
        <v>356</v>
      </c>
      <c r="C373" s="48">
        <v>1317</v>
      </c>
      <c r="D373" s="18">
        <v>147</v>
      </c>
      <c r="E373" s="38">
        <f t="shared" si="35"/>
        <v>193.59899999999999</v>
      </c>
      <c r="F373" s="11">
        <f t="shared" si="34"/>
        <v>193.59899999999999</v>
      </c>
    </row>
    <row r="374" spans="1:6" ht="15">
      <c r="A374" s="61"/>
      <c r="B374" s="17" t="s">
        <v>357</v>
      </c>
      <c r="C374" s="48">
        <v>2553</v>
      </c>
      <c r="D374" s="18">
        <v>147</v>
      </c>
      <c r="E374" s="38">
        <f t="shared" si="35"/>
        <v>375.291</v>
      </c>
      <c r="F374" s="11">
        <f t="shared" ref="F374:F399" si="39">E374</f>
        <v>375.291</v>
      </c>
    </row>
    <row r="375" spans="1:6" ht="15">
      <c r="A375" s="62"/>
      <c r="B375" s="23" t="s">
        <v>391</v>
      </c>
      <c r="C375" s="48">
        <v>797</v>
      </c>
      <c r="D375" s="18">
        <v>147</v>
      </c>
      <c r="E375" s="38">
        <f t="shared" si="35"/>
        <v>117.15900000000001</v>
      </c>
      <c r="F375" s="11">
        <f t="shared" si="39"/>
        <v>117.15900000000001</v>
      </c>
    </row>
    <row r="376" spans="1:6" ht="15">
      <c r="A376" s="60">
        <v>28</v>
      </c>
      <c r="B376" s="26" t="s">
        <v>19</v>
      </c>
      <c r="C376" s="49">
        <f>SUM(C377:C384)</f>
        <v>6542</v>
      </c>
      <c r="D376" s="49"/>
      <c r="E376" s="49">
        <v>963</v>
      </c>
      <c r="F376" s="10">
        <f t="shared" si="39"/>
        <v>963</v>
      </c>
    </row>
    <row r="377" spans="1:6" ht="15">
      <c r="A377" s="61"/>
      <c r="B377" s="23" t="s">
        <v>97</v>
      </c>
      <c r="C377" s="48">
        <v>2831</v>
      </c>
      <c r="D377" s="32">
        <v>147</v>
      </c>
      <c r="E377" s="38">
        <f t="shared" ref="E377:E399" si="40">(C377*D377)/1000</f>
        <v>416.15699999999998</v>
      </c>
      <c r="F377" s="11">
        <f t="shared" si="39"/>
        <v>416.15699999999998</v>
      </c>
    </row>
    <row r="378" spans="1:6" ht="15">
      <c r="A378" s="61"/>
      <c r="B378" s="17" t="s">
        <v>98</v>
      </c>
      <c r="C378" s="48">
        <v>479</v>
      </c>
      <c r="D378" s="22">
        <v>147</v>
      </c>
      <c r="E378" s="38">
        <v>71</v>
      </c>
      <c r="F378" s="11">
        <f t="shared" si="39"/>
        <v>71</v>
      </c>
    </row>
    <row r="379" spans="1:6" ht="15">
      <c r="A379" s="61"/>
      <c r="B379" s="17" t="s">
        <v>392</v>
      </c>
      <c r="C379" s="48">
        <v>1097</v>
      </c>
      <c r="D379" s="22">
        <v>147</v>
      </c>
      <c r="E379" s="38">
        <f t="shared" si="40"/>
        <v>161.25899999999999</v>
      </c>
      <c r="F379" s="11">
        <f t="shared" si="39"/>
        <v>161.25899999999999</v>
      </c>
    </row>
    <row r="380" spans="1:6" ht="15">
      <c r="A380" s="61"/>
      <c r="B380" s="19" t="s">
        <v>99</v>
      </c>
      <c r="C380" s="48">
        <v>331</v>
      </c>
      <c r="D380" s="22">
        <v>147</v>
      </c>
      <c r="E380" s="38">
        <f t="shared" si="40"/>
        <v>48.656999999999996</v>
      </c>
      <c r="F380" s="11">
        <f t="shared" si="39"/>
        <v>48.656999999999996</v>
      </c>
    </row>
    <row r="381" spans="1:6" ht="15">
      <c r="A381" s="61"/>
      <c r="B381" s="19" t="s">
        <v>100</v>
      </c>
      <c r="C381" s="48">
        <v>623</v>
      </c>
      <c r="D381" s="22">
        <v>147</v>
      </c>
      <c r="E381" s="38">
        <f t="shared" si="40"/>
        <v>91.581000000000003</v>
      </c>
      <c r="F381" s="11">
        <f t="shared" si="39"/>
        <v>91.581000000000003</v>
      </c>
    </row>
    <row r="382" spans="1:6" ht="15">
      <c r="A382" s="61"/>
      <c r="B382" s="19" t="s">
        <v>101</v>
      </c>
      <c r="C382" s="48">
        <v>351</v>
      </c>
      <c r="D382" s="22">
        <v>147</v>
      </c>
      <c r="E382" s="38">
        <f t="shared" si="40"/>
        <v>51.597000000000001</v>
      </c>
      <c r="F382" s="11">
        <f t="shared" si="39"/>
        <v>51.597000000000001</v>
      </c>
    </row>
    <row r="383" spans="1:6" ht="15">
      <c r="A383" s="61"/>
      <c r="B383" s="19" t="s">
        <v>393</v>
      </c>
      <c r="C383" s="48">
        <v>424</v>
      </c>
      <c r="D383" s="22">
        <v>147</v>
      </c>
      <c r="E383" s="38">
        <f t="shared" si="40"/>
        <v>62.328000000000003</v>
      </c>
      <c r="F383" s="11">
        <f t="shared" si="39"/>
        <v>62.328000000000003</v>
      </c>
    </row>
    <row r="384" spans="1:6" ht="15">
      <c r="A384" s="62"/>
      <c r="B384" s="19" t="s">
        <v>394</v>
      </c>
      <c r="C384" s="48">
        <v>406</v>
      </c>
      <c r="D384" s="22">
        <v>147</v>
      </c>
      <c r="E384" s="38">
        <f t="shared" si="40"/>
        <v>59.682000000000002</v>
      </c>
      <c r="F384" s="11">
        <f t="shared" si="39"/>
        <v>59.682000000000002</v>
      </c>
    </row>
    <row r="385" spans="1:6" ht="15">
      <c r="A385" s="60">
        <v>29</v>
      </c>
      <c r="B385" s="26" t="s">
        <v>20</v>
      </c>
      <c r="C385" s="49">
        <f>SUM(C386:C399)</f>
        <v>38583</v>
      </c>
      <c r="D385" s="49"/>
      <c r="E385" s="49">
        <f t="shared" ref="E385" si="41">SUM(E386:E399)</f>
        <v>5726.6429999999982</v>
      </c>
      <c r="F385" s="10">
        <f t="shared" si="39"/>
        <v>5726.6429999999982</v>
      </c>
    </row>
    <row r="386" spans="1:6" ht="15">
      <c r="A386" s="61"/>
      <c r="B386" s="23" t="s">
        <v>102</v>
      </c>
      <c r="C386" s="48">
        <v>13005</v>
      </c>
      <c r="D386" s="27">
        <v>149</v>
      </c>
      <c r="E386" s="38">
        <f t="shared" si="40"/>
        <v>1937.7449999999999</v>
      </c>
      <c r="F386" s="11">
        <f t="shared" si="39"/>
        <v>1937.7449999999999</v>
      </c>
    </row>
    <row r="387" spans="1:6" ht="15">
      <c r="A387" s="61"/>
      <c r="B387" s="23" t="s">
        <v>103</v>
      </c>
      <c r="C387" s="48">
        <v>11756</v>
      </c>
      <c r="D387" s="27">
        <v>149</v>
      </c>
      <c r="E387" s="38">
        <f t="shared" si="40"/>
        <v>1751.644</v>
      </c>
      <c r="F387" s="11">
        <f t="shared" si="39"/>
        <v>1751.644</v>
      </c>
    </row>
    <row r="388" spans="1:6" ht="15">
      <c r="A388" s="61"/>
      <c r="B388" s="23" t="s">
        <v>104</v>
      </c>
      <c r="C388" s="48">
        <v>2710</v>
      </c>
      <c r="D388" s="27">
        <v>149</v>
      </c>
      <c r="E388" s="38">
        <f t="shared" si="40"/>
        <v>403.79</v>
      </c>
      <c r="F388" s="11">
        <f t="shared" si="39"/>
        <v>403.79</v>
      </c>
    </row>
    <row r="389" spans="1:6" ht="15">
      <c r="A389" s="61"/>
      <c r="B389" s="19" t="s">
        <v>105</v>
      </c>
      <c r="C389" s="48">
        <v>963</v>
      </c>
      <c r="D389" s="18">
        <v>147</v>
      </c>
      <c r="E389" s="38">
        <f t="shared" si="40"/>
        <v>141.56100000000001</v>
      </c>
      <c r="F389" s="11">
        <f t="shared" si="39"/>
        <v>141.56100000000001</v>
      </c>
    </row>
    <row r="390" spans="1:6" ht="15">
      <c r="A390" s="61"/>
      <c r="B390" s="17" t="s">
        <v>106</v>
      </c>
      <c r="C390" s="48">
        <v>937</v>
      </c>
      <c r="D390" s="18">
        <v>147</v>
      </c>
      <c r="E390" s="38">
        <f t="shared" si="40"/>
        <v>137.739</v>
      </c>
      <c r="F390" s="11">
        <f t="shared" si="39"/>
        <v>137.739</v>
      </c>
    </row>
    <row r="391" spans="1:6" ht="15">
      <c r="A391" s="61"/>
      <c r="B391" s="17" t="s">
        <v>107</v>
      </c>
      <c r="C391" s="48">
        <v>1002</v>
      </c>
      <c r="D391" s="18">
        <v>147</v>
      </c>
      <c r="E391" s="38">
        <f t="shared" si="40"/>
        <v>147.29400000000001</v>
      </c>
      <c r="F391" s="11">
        <f t="shared" si="39"/>
        <v>147.29400000000001</v>
      </c>
    </row>
    <row r="392" spans="1:6" ht="15">
      <c r="A392" s="61"/>
      <c r="B392" s="17" t="s">
        <v>108</v>
      </c>
      <c r="C392" s="48">
        <v>1889</v>
      </c>
      <c r="D392" s="18">
        <v>147</v>
      </c>
      <c r="E392" s="38">
        <f t="shared" si="40"/>
        <v>277.68299999999999</v>
      </c>
      <c r="F392" s="11">
        <f t="shared" si="39"/>
        <v>277.68299999999999</v>
      </c>
    </row>
    <row r="393" spans="1:6" ht="15">
      <c r="A393" s="61"/>
      <c r="B393" s="17" t="s">
        <v>109</v>
      </c>
      <c r="C393" s="48">
        <v>776</v>
      </c>
      <c r="D393" s="18">
        <v>147</v>
      </c>
      <c r="E393" s="38">
        <f t="shared" si="40"/>
        <v>114.072</v>
      </c>
      <c r="F393" s="11">
        <f t="shared" si="39"/>
        <v>114.072</v>
      </c>
    </row>
    <row r="394" spans="1:6" ht="15">
      <c r="A394" s="61"/>
      <c r="B394" s="17" t="s">
        <v>110</v>
      </c>
      <c r="C394" s="48">
        <v>732</v>
      </c>
      <c r="D394" s="18">
        <v>147</v>
      </c>
      <c r="E394" s="38">
        <f t="shared" si="40"/>
        <v>107.604</v>
      </c>
      <c r="F394" s="11">
        <f t="shared" si="39"/>
        <v>107.604</v>
      </c>
    </row>
    <row r="395" spans="1:6" ht="15">
      <c r="A395" s="61"/>
      <c r="B395" s="17" t="s">
        <v>111</v>
      </c>
      <c r="C395" s="48">
        <v>503</v>
      </c>
      <c r="D395" s="18">
        <v>147</v>
      </c>
      <c r="E395" s="38">
        <f t="shared" si="40"/>
        <v>73.941000000000003</v>
      </c>
      <c r="F395" s="11">
        <f t="shared" si="39"/>
        <v>73.941000000000003</v>
      </c>
    </row>
    <row r="396" spans="1:6" ht="15">
      <c r="A396" s="61"/>
      <c r="B396" s="17" t="s">
        <v>112</v>
      </c>
      <c r="C396" s="48">
        <v>1546</v>
      </c>
      <c r="D396" s="18">
        <v>147</v>
      </c>
      <c r="E396" s="38">
        <f t="shared" si="40"/>
        <v>227.262</v>
      </c>
      <c r="F396" s="11">
        <f t="shared" si="39"/>
        <v>227.262</v>
      </c>
    </row>
    <row r="397" spans="1:6" ht="15">
      <c r="A397" s="61"/>
      <c r="B397" s="17" t="s">
        <v>113</v>
      </c>
      <c r="C397" s="48">
        <v>1294</v>
      </c>
      <c r="D397" s="18">
        <v>147</v>
      </c>
      <c r="E397" s="38">
        <f t="shared" si="40"/>
        <v>190.21799999999999</v>
      </c>
      <c r="F397" s="11">
        <f t="shared" si="39"/>
        <v>190.21799999999999</v>
      </c>
    </row>
    <row r="398" spans="1:6" ht="18" customHeight="1">
      <c r="A398" s="61"/>
      <c r="B398" s="17" t="s">
        <v>114</v>
      </c>
      <c r="C398" s="48">
        <v>604</v>
      </c>
      <c r="D398" s="18">
        <v>147</v>
      </c>
      <c r="E398" s="38">
        <f t="shared" si="40"/>
        <v>88.787999999999997</v>
      </c>
      <c r="F398" s="11">
        <f t="shared" si="39"/>
        <v>88.787999999999997</v>
      </c>
    </row>
    <row r="399" spans="1:6" ht="15">
      <c r="A399" s="62"/>
      <c r="B399" s="17" t="s">
        <v>115</v>
      </c>
      <c r="C399" s="48">
        <v>866</v>
      </c>
      <c r="D399" s="18">
        <v>147</v>
      </c>
      <c r="E399" s="38">
        <f t="shared" si="40"/>
        <v>127.30200000000001</v>
      </c>
      <c r="F399" s="11">
        <f t="shared" si="39"/>
        <v>127.30200000000001</v>
      </c>
    </row>
  </sheetData>
  <mergeCells count="36">
    <mergeCell ref="A3:A8"/>
    <mergeCell ref="B3:B8"/>
    <mergeCell ref="C3:C8"/>
    <mergeCell ref="D3:D8"/>
    <mergeCell ref="A165:A179"/>
    <mergeCell ref="A137:A147"/>
    <mergeCell ref="A11:A24"/>
    <mergeCell ref="A25:A37"/>
    <mergeCell ref="A38:A51"/>
    <mergeCell ref="A52:A62"/>
    <mergeCell ref="A63:A80"/>
    <mergeCell ref="A81:A90"/>
    <mergeCell ref="A91:A101"/>
    <mergeCell ref="A102:A110"/>
    <mergeCell ref="A111:A122"/>
    <mergeCell ref="A255:A266"/>
    <mergeCell ref="A180:A195"/>
    <mergeCell ref="A196:A203"/>
    <mergeCell ref="A204:A219"/>
    <mergeCell ref="A220:A234"/>
    <mergeCell ref="E3:E8"/>
    <mergeCell ref="A123:A136"/>
    <mergeCell ref="A385:A399"/>
    <mergeCell ref="F3:F8"/>
    <mergeCell ref="A1:F1"/>
    <mergeCell ref="A300:A308"/>
    <mergeCell ref="A309:A319"/>
    <mergeCell ref="A320:A332"/>
    <mergeCell ref="A333:A351"/>
    <mergeCell ref="A352:A375"/>
    <mergeCell ref="A376:A384"/>
    <mergeCell ref="A235:A254"/>
    <mergeCell ref="A267:A280"/>
    <mergeCell ref="A281:A295"/>
    <mergeCell ref="A296:A299"/>
    <mergeCell ref="A148:A164"/>
  </mergeCells>
  <pageMargins left="0.27559055118110237" right="0.27559055118110237" top="0.39370078740157483" bottom="0.35433070866141736" header="0.31496062992125984" footer="0.31496062992125984"/>
  <pageSetup paperSize="9" scale="73" fitToHeight="6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>
      <selection sqref="A1:XFD1048576"/>
    </sheetView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</vt:i4>
      </vt:variant>
    </vt:vector>
  </HeadingPairs>
  <TitlesOfParts>
    <vt:vector size="5" baseType="lpstr">
      <vt:lpstr>2021 год</vt:lpstr>
      <vt:lpstr>2022-2023</vt:lpstr>
      <vt:lpstr>Лист2</vt:lpstr>
      <vt:lpstr>Лист3</vt:lpstr>
      <vt:lpstr>'2021 год'!Заголовки_для_печати</vt:lpstr>
    </vt:vector>
  </TitlesOfParts>
  <Company>Home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 9</dc:creator>
  <cp:lastModifiedBy>МСтукова</cp:lastModifiedBy>
  <cp:lastPrinted>2020-11-28T02:39:25Z</cp:lastPrinted>
  <dcterms:created xsi:type="dcterms:W3CDTF">2012-10-18T07:48:17Z</dcterms:created>
  <dcterms:modified xsi:type="dcterms:W3CDTF">2020-11-28T02:39:28Z</dcterms:modified>
</cp:coreProperties>
</file>